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1"/>
  </bookViews>
  <sheets>
    <sheet name="教学活动时间安排表" sheetId="1" r:id="rId1"/>
    <sheet name="课程设置、教学进程计划及课时（学分实际学分" sheetId="9" r:id="rId2"/>
    <sheet name="实践教学活动安排 (2)" sheetId="3" r:id="rId3"/>
    <sheet name="课程类别和结构比例" sheetId="4" r:id="rId4"/>
  </sheets>
  <definedNames>
    <definedName name="_xlnm.Print_Titles" localSheetId="1">'课程设置、教学进程计划及课时（学分实际学分'!$1:$8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<sst xmlns="http://schemas.openxmlformats.org/spreadsheetml/2006/main" count="400" uniqueCount="238">
  <si>
    <t>附件1：专科教学活动时间安排表</t>
  </si>
  <si>
    <t>　　　项
　　　　目
学
　　　期</t>
  </si>
  <si>
    <t>授课</t>
  </si>
  <si>
    <t>考试</t>
  </si>
  <si>
    <t>军事训练
军事理论
生产劳动
入学教育</t>
  </si>
  <si>
    <t>专业实习
教育实习
课程设计
项目设计
综合实训</t>
  </si>
  <si>
    <t>岗位实习</t>
  </si>
  <si>
    <t>毕业教育
社会实践</t>
  </si>
  <si>
    <t>机动</t>
  </si>
  <si>
    <t>假期</t>
  </si>
  <si>
    <t>总计</t>
  </si>
  <si>
    <t>　寒</t>
  </si>
  <si>
    <t>暑</t>
  </si>
  <si>
    <t>一</t>
  </si>
  <si>
    <t>二</t>
  </si>
  <si>
    <t>三</t>
  </si>
  <si>
    <t>　</t>
  </si>
  <si>
    <t>合计</t>
  </si>
  <si>
    <t>注：各专业根据实际情况自行调整1-4学期理论授课周数和实践周数</t>
  </si>
  <si>
    <t>附件2：25级检验课程设置、教学进程计划及课时（学分）分配表</t>
  </si>
  <si>
    <t>模块内容</t>
  </si>
  <si>
    <t>课程编号</t>
  </si>
  <si>
    <t>课　　程　　名　　称</t>
  </si>
  <si>
    <t>课
程
属
性</t>
  </si>
  <si>
    <t>学
分</t>
  </si>
  <si>
    <t>教学时数</t>
  </si>
  <si>
    <t>考核</t>
  </si>
  <si>
    <t>按学期分配教学周学时</t>
  </si>
  <si>
    <t>开课
及管
理单
位</t>
  </si>
  <si>
    <t xml:space="preserve">课　内
</t>
  </si>
  <si>
    <t>实
训</t>
  </si>
  <si>
    <t>考
试
学
期</t>
  </si>
  <si>
    <t>考
查
学
期</t>
  </si>
  <si>
    <t>第一
学年</t>
  </si>
  <si>
    <t>第二
学年</t>
  </si>
  <si>
    <t>第三
学年</t>
  </si>
  <si>
    <t>小计</t>
  </si>
  <si>
    <t>一体化</t>
  </si>
  <si>
    <t>理论</t>
  </si>
  <si>
    <t>课内实践</t>
  </si>
  <si>
    <r>
      <rPr>
        <b/>
        <sz val="9"/>
        <rFont val="宋体"/>
        <charset val="134"/>
      </rPr>
      <t>1</t>
    </r>
    <r>
      <rPr>
        <b/>
        <sz val="9"/>
        <rFont val="宋体"/>
        <charset val="134"/>
      </rPr>
      <t>5</t>
    </r>
    <r>
      <rPr>
        <b/>
        <sz val="9"/>
        <rFont val="宋体"/>
        <charset val="134"/>
      </rPr>
      <t>周</t>
    </r>
  </si>
  <si>
    <r>
      <rPr>
        <b/>
        <sz val="9"/>
        <rFont val="宋体"/>
        <charset val="134"/>
      </rPr>
      <t>1</t>
    </r>
    <r>
      <rPr>
        <b/>
        <sz val="9"/>
        <rFont val="宋体"/>
        <charset val="134"/>
      </rPr>
      <t>8</t>
    </r>
    <r>
      <rPr>
        <b/>
        <sz val="9"/>
        <rFont val="宋体"/>
        <charset val="134"/>
      </rPr>
      <t>周</t>
    </r>
  </si>
  <si>
    <t>实践</t>
  </si>
  <si>
    <t>基本素质与能力</t>
  </si>
  <si>
    <t>100001</t>
  </si>
  <si>
    <t>军训（含军事理论教育）</t>
  </si>
  <si>
    <t>BX</t>
  </si>
  <si>
    <t>12/期</t>
  </si>
  <si>
    <t>教务处</t>
  </si>
  <si>
    <t>100007</t>
  </si>
  <si>
    <t>大学生国家安全教育</t>
  </si>
  <si>
    <t>8/期</t>
  </si>
  <si>
    <t>医药学院</t>
  </si>
  <si>
    <t>100009</t>
  </si>
  <si>
    <t>大学生职业发展与就业指导(一）</t>
  </si>
  <si>
    <t>1</t>
  </si>
  <si>
    <t>14/期</t>
  </si>
  <si>
    <t>招生就业处</t>
  </si>
  <si>
    <t>100010</t>
  </si>
  <si>
    <t>大学生职业发展与就业指导（二）</t>
  </si>
  <si>
    <t>2</t>
  </si>
  <si>
    <t>10/期</t>
  </si>
  <si>
    <t>100011</t>
  </si>
  <si>
    <t>大学生职业发展与就业指导（三）</t>
  </si>
  <si>
    <t>3</t>
  </si>
  <si>
    <t>100008</t>
  </si>
  <si>
    <t>大学生心理健康教育</t>
  </si>
  <si>
    <t>学生处</t>
  </si>
  <si>
    <t>100208</t>
  </si>
  <si>
    <t>形势政策1</t>
  </si>
  <si>
    <t>B</t>
  </si>
  <si>
    <t>马院</t>
  </si>
  <si>
    <t>100216</t>
  </si>
  <si>
    <t>思想道德与法治</t>
  </si>
  <si>
    <t>100209</t>
  </si>
  <si>
    <t>形势政策2</t>
  </si>
  <si>
    <t>6/期</t>
  </si>
  <si>
    <t>2/期</t>
  </si>
  <si>
    <t>100214</t>
  </si>
  <si>
    <t>毛泽东思想和中国特色社会主义理论体系概论　</t>
  </si>
  <si>
    <t>学习筑梦</t>
  </si>
  <si>
    <t>100215</t>
  </si>
  <si>
    <t>习近平新时代中国特色社会主义思想概论</t>
  </si>
  <si>
    <t>100210</t>
  </si>
  <si>
    <t>形势政策3</t>
  </si>
  <si>
    <t>100211</t>
  </si>
  <si>
    <t>形势政策</t>
  </si>
  <si>
    <t>4</t>
  </si>
  <si>
    <t>100501</t>
  </si>
  <si>
    <t>体育1</t>
  </si>
  <si>
    <t>100502</t>
  </si>
  <si>
    <t>体育2</t>
  </si>
  <si>
    <t>100503</t>
  </si>
  <si>
    <t>体育活动</t>
  </si>
  <si>
    <t>＊</t>
  </si>
  <si>
    <t>100301</t>
  </si>
  <si>
    <t>大学英语1</t>
  </si>
  <si>
    <t>航空旅游学院</t>
  </si>
  <si>
    <t>100306</t>
  </si>
  <si>
    <t>大学英语2</t>
  </si>
  <si>
    <t>100404</t>
  </si>
  <si>
    <t>信息技术</t>
  </si>
  <si>
    <t>100805</t>
  </si>
  <si>
    <t>劳动教育1</t>
  </si>
  <si>
    <t>16/期</t>
  </si>
  <si>
    <t>100806</t>
  </si>
  <si>
    <t>劳动教育2</t>
  </si>
  <si>
    <t>100807</t>
  </si>
  <si>
    <t>劳动教育</t>
  </si>
  <si>
    <t>4/期</t>
  </si>
  <si>
    <t>大学生国家安全教育1</t>
  </si>
  <si>
    <r>
      <rPr>
        <sz val="9"/>
        <rFont val="宋体"/>
        <charset val="134"/>
      </rPr>
      <t>B</t>
    </r>
    <r>
      <rPr>
        <sz val="9"/>
        <rFont val="宋体"/>
        <charset val="134"/>
      </rPr>
      <t>X</t>
    </r>
  </si>
  <si>
    <t>大学生心理健康教育1</t>
  </si>
  <si>
    <t>新青年习党史</t>
  </si>
  <si>
    <t>职业提升英语</t>
  </si>
  <si>
    <t>X</t>
  </si>
  <si>
    <t>人文素质通识课</t>
  </si>
  <si>
    <t>专业基本能力</t>
  </si>
  <si>
    <t>109001</t>
  </si>
  <si>
    <t>人体解剖学</t>
  </si>
  <si>
    <t>109022</t>
  </si>
  <si>
    <t>病原生物与免疫学</t>
  </si>
  <si>
    <t>109672</t>
  </si>
  <si>
    <t>生理学</t>
  </si>
  <si>
    <t>109020</t>
  </si>
  <si>
    <t>组织与胚胎学</t>
  </si>
  <si>
    <t>109668</t>
  </si>
  <si>
    <t>生物化学</t>
  </si>
  <si>
    <t>109035</t>
  </si>
  <si>
    <t>无机化学</t>
  </si>
  <si>
    <t>109036</t>
  </si>
  <si>
    <t>有机化学</t>
  </si>
  <si>
    <t>109037</t>
  </si>
  <si>
    <t>分析化学</t>
  </si>
  <si>
    <t>109003</t>
  </si>
  <si>
    <t>病理学</t>
  </si>
  <si>
    <t>109658</t>
  </si>
  <si>
    <t>临床检验仪器</t>
  </si>
  <si>
    <t>医药学院（1-8周）</t>
  </si>
  <si>
    <t>109617</t>
  </si>
  <si>
    <t>药理学</t>
  </si>
  <si>
    <t>109046</t>
  </si>
  <si>
    <t>临床医学概论</t>
  </si>
  <si>
    <t>专业综合能力</t>
  </si>
  <si>
    <t>109667</t>
  </si>
  <si>
    <t>微生物学检验</t>
  </si>
  <si>
    <t>109662</t>
  </si>
  <si>
    <t>免疫学检验</t>
  </si>
  <si>
    <t>109660</t>
  </si>
  <si>
    <t>血液学检验</t>
  </si>
  <si>
    <t>109659</t>
  </si>
  <si>
    <t>生物化学检验</t>
  </si>
  <si>
    <t>109663</t>
  </si>
  <si>
    <t>临床检验基础</t>
  </si>
  <si>
    <t>109664</t>
  </si>
  <si>
    <t>寄生虫学检验</t>
  </si>
  <si>
    <t>109025</t>
  </si>
  <si>
    <t>岗位实习前教育</t>
  </si>
  <si>
    <t>讲座</t>
  </si>
  <si>
    <t>岗位实习1</t>
  </si>
  <si>
    <t>岗位实习2</t>
  </si>
  <si>
    <t>100613</t>
  </si>
  <si>
    <t>创新创业能力</t>
  </si>
  <si>
    <t>100703</t>
  </si>
  <si>
    <t>创业基础</t>
  </si>
  <si>
    <t>创业学院</t>
  </si>
  <si>
    <t>100704</t>
  </si>
  <si>
    <t>大学生创业指导</t>
  </si>
  <si>
    <t>109657</t>
  </si>
  <si>
    <t>分子生物学检验技术</t>
  </si>
  <si>
    <t>109671</t>
  </si>
  <si>
    <t>输血检验技术</t>
  </si>
  <si>
    <t>109656</t>
  </si>
  <si>
    <t>临床实验室管理</t>
  </si>
  <si>
    <t>109665</t>
  </si>
  <si>
    <t>病理检验技术</t>
  </si>
  <si>
    <t>周学时总数</t>
  </si>
  <si>
    <t>学期课程门数</t>
  </si>
  <si>
    <t>学期考试/考查门数</t>
  </si>
  <si>
    <t>3/10</t>
  </si>
  <si>
    <t>4/10</t>
  </si>
  <si>
    <t>3/7</t>
  </si>
  <si>
    <t>2/5</t>
  </si>
  <si>
    <t>*/*</t>
  </si>
  <si>
    <t>0/3</t>
  </si>
  <si>
    <t>附件3：实践教学活动安排表</t>
  </si>
  <si>
    <t>课程(项目)模块</t>
  </si>
  <si>
    <t>工作领域分析</t>
  </si>
  <si>
    <t>教学项目（课程）</t>
  </si>
  <si>
    <t>最终绩效目标</t>
  </si>
  <si>
    <t>学时</t>
  </si>
  <si>
    <t>时间安排</t>
  </si>
  <si>
    <t>地点</t>
  </si>
  <si>
    <t>学期</t>
  </si>
  <si>
    <t>周数</t>
  </si>
  <si>
    <t>考证</t>
  </si>
  <si>
    <t>基本技能</t>
  </si>
  <si>
    <t>工作任务分析</t>
  </si>
  <si>
    <t>教、学相结合，掌握医学检验专业必备的医学基本知识和技能。</t>
  </si>
  <si>
    <t>人体解剖学、生理学、病理学、组织胚胎学。</t>
  </si>
  <si>
    <t>掌握必备的医学基础知识，为医学检验技能操作打下坚实基础。</t>
  </si>
  <si>
    <t>1、2</t>
  </si>
  <si>
    <t>校内</t>
  </si>
  <si>
    <t>技术能力分析</t>
  </si>
  <si>
    <t>初步具备基本化学操作，病原生物、寄生虫等基本鉴别操作能力；具备把各种检测指标和临床疾病相联系的能力。</t>
  </si>
  <si>
    <t>无机化学、有机化学、分析化学、生物化学、病原生物与免疫学、临床检验仪器等专业基本技能实训，临床疾病概论实践学习。</t>
  </si>
  <si>
    <t>掌握化学的一般操作技能，掌握病原生物及寄生虫等鉴别的一般程序和操作。具备把各种检测指标和临床疾病指标相联系的能力。</t>
  </si>
  <si>
    <t>1、2、3、4</t>
  </si>
  <si>
    <t>职业素质</t>
  </si>
  <si>
    <t>初步认知专业领域应具备的基本素质</t>
  </si>
  <si>
    <t>养成勤奋刻苦、严谨认真的职业精神。</t>
  </si>
  <si>
    <t>专业技能</t>
  </si>
  <si>
    <t>1、医学检验所涉及的单项检测的操作方法及注意事项；2、各项检测项目结果的判定标准及其与临床疾病的相关性。</t>
  </si>
  <si>
    <t>1.微生物检验，2.免疫学检验，3.血液学检验，4.生物化学检验，5.临床检验基础，6.寄生虫学检验，7.分子生物学检验技术，8.输血检验技术，9.临床实验室管理、10.病理检验技术等专业技能实训。</t>
  </si>
  <si>
    <t>使学生具备对各项医学检验标本进行单项检测的能力，包括：操作方法、注意事项、结果判定并运用其临床意义的能力。</t>
  </si>
  <si>
    <t>3、4、6</t>
  </si>
  <si>
    <t>具备对各项医学检验标本进行单项检测的能力，包括：操作方法、注意事项、结果判定并运用其临床意义的能力。</t>
  </si>
  <si>
    <t>严谨认真，爱岗敬业，团结协作，刻苦专研</t>
  </si>
  <si>
    <t>综合技能（能力）</t>
  </si>
  <si>
    <t>1、临床各项检验标本的检测方法及注意事项；2、综合判定各检验项目的结果及其临床意义。</t>
  </si>
  <si>
    <t>岗位实习，医院等二级甲等以上医疗机构，在医院检验科技师的指导下，进行有针对性的专业岗群技能训练。</t>
  </si>
  <si>
    <t>根据在临床检验科室中与医院检验岗位零距离接触，将理论知识在实践中加以应用，加深对理论知识的理解，以便更好的熟悉适应未来的工作岗位。具备独立完成各项医学检验标本单项检测的能力，包括：操作方法、注意事项、结果判定并运用其临床意义的能力。同时有助于毕业后考取临床检验技师、输血技术师、病理技师等资格证书。</t>
  </si>
  <si>
    <t>4、5、6</t>
  </si>
  <si>
    <t>实习单位</t>
  </si>
  <si>
    <t>具备对医学检验所涉及各种标本，进行综合检测的能力和综合运用各项医学检验技术对检验标本进行结果判定的能力。</t>
  </si>
  <si>
    <t>备注：此表为实践教学活动安排总表，各专业根据实际情况可自行设计实践教学活动分解表</t>
  </si>
  <si>
    <t>附件4：课程类别和结构比例</t>
  </si>
  <si>
    <t>课程模块</t>
  </si>
  <si>
    <t>总学时数</t>
  </si>
  <si>
    <t>理论学时数</t>
  </si>
  <si>
    <t>实践学时数</t>
  </si>
  <si>
    <t>百分比</t>
  </si>
  <si>
    <t>实践总学时数</t>
  </si>
  <si>
    <t>课外实践</t>
  </si>
  <si>
    <t>专业基本技能</t>
  </si>
  <si>
    <t>专业综合技能</t>
  </si>
  <si>
    <t>理论教学学时与实践教学学时的比例</t>
  </si>
  <si>
    <t>1:1.28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</si>
</sst>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_);[Red]\(0\)"/>
    <numFmt numFmtId="178" formatCode="0.0_ "/>
  </numFmts>
  <fonts count="32">
    <font>
      <sz val="12"/>
      <name val="宋体"/>
      <charset val="134"/>
    </font>
    <font>
      <b/>
      <sz val="14"/>
      <name val="宋体"/>
      <charset val="134"/>
    </font>
    <font>
      <sz val="10"/>
      <name val="宋体"/>
      <charset val="134"/>
    </font>
    <font>
      <sz val="9"/>
      <name val="宋体"/>
      <charset val="134"/>
    </font>
    <font>
      <sz val="8"/>
      <name val="宋体"/>
      <charset val="134"/>
    </font>
    <font>
      <b/>
      <sz val="9"/>
      <name val="宋体"/>
      <charset val="134"/>
    </font>
    <font>
      <b/>
      <sz val="8"/>
      <name val="宋体"/>
      <charset val="134"/>
    </font>
    <font>
      <sz val="9"/>
      <name val="Times New Roman"/>
      <charset val="134"/>
    </font>
    <font>
      <sz val="9"/>
      <name val="Times New Roman"/>
      <charset val="0"/>
    </font>
    <font>
      <sz val="9"/>
      <name val="楷体_GB2312"/>
      <charset val="134"/>
    </font>
    <font>
      <sz val="9"/>
      <name val="仿宋_GB2312"/>
      <charset val="134"/>
    </font>
    <font>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auto="1"/>
      </right>
      <top/>
      <bottom/>
      <diagonal/>
    </border>
    <border diagonalDown="1">
      <left style="thin">
        <color auto="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0" fillId="0" borderId="0" applyNumberFormat="0" applyFill="0" applyBorder="0" applyAlignment="0" applyProtection="0">
      <alignment vertical="center"/>
    </xf>
    <xf numFmtId="0" fontId="21" fillId="4" borderId="23" applyNumberFormat="0" applyAlignment="0" applyProtection="0">
      <alignment vertical="center"/>
    </xf>
    <xf numFmtId="0" fontId="22" fillId="5" borderId="24" applyNumberFormat="0" applyAlignment="0" applyProtection="0">
      <alignment vertical="center"/>
    </xf>
    <xf numFmtId="0" fontId="23" fillId="5" borderId="23" applyNumberFormat="0" applyAlignment="0" applyProtection="0">
      <alignment vertical="center"/>
    </xf>
    <xf numFmtId="0" fontId="24" fillId="6" borderId="25" applyNumberFormat="0" applyAlignment="0" applyProtection="0">
      <alignment vertical="center"/>
    </xf>
    <xf numFmtId="0" fontId="25" fillId="0" borderId="26" applyNumberFormat="0" applyFill="0" applyAlignment="0" applyProtection="0">
      <alignment vertical="center"/>
    </xf>
    <xf numFmtId="0" fontId="26" fillId="0" borderId="2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51">
    <xf numFmtId="0" fontId="0" fillId="0" borderId="0" xfId="0"/>
    <xf numFmtId="0" fontId="0" fillId="0" borderId="0" xfId="49" applyAlignment="1">
      <alignment horizontal="center" vertical="center"/>
    </xf>
    <xf numFmtId="10" fontId="0" fillId="0" borderId="0" xfId="49" applyNumberFormat="1" applyAlignment="1">
      <alignment horizontal="center" vertical="center"/>
    </xf>
    <xf numFmtId="0" fontId="0" fillId="0" borderId="0" xfId="49">
      <alignment vertical="center"/>
    </xf>
    <xf numFmtId="0" fontId="1" fillId="0" borderId="1" xfId="49" applyFont="1" applyFill="1" applyBorder="1" applyAlignment="1">
      <alignment horizontal="left" vertical="center"/>
    </xf>
    <xf numFmtId="0" fontId="0" fillId="0" borderId="0" xfId="49" applyFont="1" applyFill="1" applyAlignment="1">
      <alignment horizontal="center" vertical="center"/>
    </xf>
    <xf numFmtId="10" fontId="0" fillId="0" borderId="0" xfId="49" applyNumberFormat="1" applyFont="1" applyFill="1" applyAlignment="1">
      <alignment horizontal="center" vertical="center"/>
    </xf>
    <xf numFmtId="0" fontId="0" fillId="0" borderId="2" xfId="49" applyFont="1" applyFill="1" applyBorder="1" applyAlignment="1">
      <alignment horizontal="center" vertical="center" wrapText="1"/>
    </xf>
    <xf numFmtId="0" fontId="0" fillId="0" borderId="3" xfId="49" applyFont="1" applyFill="1" applyBorder="1" applyAlignment="1">
      <alignment horizontal="center" vertical="center" wrapText="1"/>
    </xf>
    <xf numFmtId="0" fontId="0" fillId="0" borderId="4" xfId="49" applyFont="1" applyFill="1" applyBorder="1" applyAlignment="1">
      <alignment horizontal="center" vertical="center" wrapText="1"/>
    </xf>
    <xf numFmtId="0" fontId="0" fillId="0" borderId="5" xfId="49" applyFont="1" applyFill="1" applyBorder="1" applyAlignment="1">
      <alignment horizontal="center" vertical="center" wrapText="1"/>
    </xf>
    <xf numFmtId="10" fontId="0" fillId="0" borderId="2" xfId="49" applyNumberFormat="1" applyFont="1" applyFill="1" applyBorder="1" applyAlignment="1">
      <alignment horizontal="center" vertical="center" wrapText="1"/>
    </xf>
    <xf numFmtId="0" fontId="0" fillId="2" borderId="2" xfId="49" applyFont="1" applyFill="1" applyBorder="1" applyAlignment="1">
      <alignment horizontal="center" vertical="center" wrapText="1"/>
    </xf>
    <xf numFmtId="10" fontId="0" fillId="2" borderId="2" xfId="49" applyNumberFormat="1" applyFont="1" applyFill="1" applyBorder="1" applyAlignment="1">
      <alignment horizontal="center" vertical="center" wrapText="1"/>
    </xf>
    <xf numFmtId="49" fontId="0" fillId="0" borderId="2" xfId="49" applyNumberFormat="1" applyFont="1" applyFill="1" applyBorder="1" applyAlignment="1">
      <alignment horizontal="center" vertical="center" wrapText="1"/>
    </xf>
    <xf numFmtId="0" fontId="0" fillId="0" borderId="0" xfId="51" applyAlignment="1">
      <alignment vertical="center" wrapText="1"/>
    </xf>
    <xf numFmtId="0" fontId="1" fillId="0" borderId="0" xfId="51" applyFont="1" applyBorder="1" applyAlignment="1">
      <alignment horizontal="left" vertical="center" wrapText="1"/>
    </xf>
    <xf numFmtId="0" fontId="2" fillId="0" borderId="2" xfId="51" applyFont="1" applyBorder="1" applyAlignment="1">
      <alignment horizontal="center" vertical="center" wrapText="1"/>
    </xf>
    <xf numFmtId="0" fontId="0" fillId="0" borderId="2" xfId="51" applyBorder="1" applyAlignment="1">
      <alignment horizontal="center" vertical="center" wrapText="1"/>
    </xf>
    <xf numFmtId="0" fontId="0" fillId="0" borderId="2" xfId="51" applyFont="1" applyBorder="1" applyAlignment="1">
      <alignment horizontal="center" vertical="center" wrapText="1"/>
    </xf>
    <xf numFmtId="0" fontId="0" fillId="0" borderId="2" xfId="51" applyBorder="1" applyAlignment="1">
      <alignment horizontal="center" vertical="center" textRotation="255" wrapText="1"/>
    </xf>
    <xf numFmtId="0" fontId="0" fillId="0" borderId="2" xfId="51" applyFill="1" applyBorder="1" applyAlignment="1">
      <alignment horizontal="center" vertical="center" wrapText="1"/>
    </xf>
    <xf numFmtId="0" fontId="0" fillId="0" borderId="0" xfId="51" applyFont="1" applyAlignment="1">
      <alignment horizontal="left" vertical="center" wrapText="1"/>
    </xf>
    <xf numFmtId="0" fontId="3" fillId="0" borderId="0" xfId="0" applyFont="1"/>
    <xf numFmtId="0" fontId="3" fillId="0" borderId="0" xfId="0" applyFont="1" applyFill="1"/>
    <xf numFmtId="0" fontId="3" fillId="0" borderId="0" xfId="0" applyFont="1" applyFill="1" applyBorder="1" applyAlignment="1"/>
    <xf numFmtId="0" fontId="3" fillId="0" borderId="0" xfId="0" applyFont="1" applyFill="1"/>
    <xf numFmtId="0" fontId="0" fillId="0" borderId="0" xfId="0" applyFont="1" applyFill="1" applyAlignment="1" applyProtection="1">
      <alignment vertical="center"/>
      <protection locked="0"/>
    </xf>
    <xf numFmtId="49" fontId="0" fillId="0" borderId="0" xfId="0" applyNumberFormat="1" applyFont="1" applyFill="1" applyAlignment="1" applyProtection="1">
      <alignment vertical="center"/>
      <protection locked="0"/>
    </xf>
    <xf numFmtId="0" fontId="3" fillId="0" borderId="0" xfId="0" applyFont="1" applyFill="1" applyAlignment="1" applyProtection="1">
      <alignment horizontal="center" vertical="center"/>
      <protection locked="0"/>
    </xf>
    <xf numFmtId="176" fontId="4" fillId="0" borderId="0" xfId="0" applyNumberFormat="1" applyFont="1" applyFill="1" applyAlignment="1" applyProtection="1">
      <alignment horizontal="center" vertical="center"/>
      <protection locked="0"/>
    </xf>
    <xf numFmtId="0" fontId="0" fillId="0" borderId="0" xfId="0" applyFont="1" applyAlignment="1">
      <alignment horizontal="center" vertical="center"/>
    </xf>
    <xf numFmtId="0" fontId="0" fillId="0" borderId="0" xfId="0" applyFont="1"/>
    <xf numFmtId="0" fontId="1" fillId="0" borderId="0" xfId="0" applyFont="1" applyBorder="1" applyAlignment="1">
      <alignment horizontal="left" vertical="center"/>
    </xf>
    <xf numFmtId="0" fontId="5" fillId="0" borderId="0" xfId="0" applyFont="1" applyBorder="1" applyAlignment="1">
      <alignment vertical="center"/>
    </xf>
    <xf numFmtId="176" fontId="6" fillId="0" borderId="0" xfId="0" applyNumberFormat="1" applyFont="1" applyBorder="1" applyAlignment="1">
      <alignment horizontal="center" vertical="center"/>
    </xf>
    <xf numFmtId="0" fontId="5" fillId="0" borderId="2" xfId="0" applyFont="1" applyBorder="1" applyAlignment="1">
      <alignment horizontal="center" vertical="center" textRotation="255" wrapText="1"/>
    </xf>
    <xf numFmtId="49" fontId="5" fillId="0" borderId="2"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distributed" wrapText="1"/>
      <protection locked="0"/>
    </xf>
    <xf numFmtId="176" fontId="6" fillId="0" borderId="2" xfId="0" applyNumberFormat="1" applyFont="1" applyFill="1" applyBorder="1" applyAlignment="1" applyProtection="1">
      <alignment horizontal="center" vertical="distributed" wrapText="1"/>
      <protection locked="0"/>
    </xf>
    <xf numFmtId="0" fontId="5" fillId="0" borderId="2" xfId="0" applyFont="1" applyFill="1" applyBorder="1" applyAlignment="1" applyProtection="1">
      <alignment horizontal="center" vertical="center"/>
      <protection locked="0"/>
    </xf>
    <xf numFmtId="0" fontId="5" fillId="0" borderId="2" xfId="0" applyFont="1" applyFill="1" applyBorder="1" applyAlignment="1" applyProtection="1">
      <alignment horizontal="distributed" vertical="distributed" wrapText="1"/>
      <protection locked="0"/>
    </xf>
    <xf numFmtId="0" fontId="3" fillId="0" borderId="6" xfId="0" applyFont="1" applyBorder="1" applyAlignment="1">
      <alignment horizontal="center" vertical="center" textRotation="255" wrapText="1"/>
    </xf>
    <xf numFmtId="49" fontId="7"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7" xfId="0" applyFont="1" applyBorder="1" applyAlignment="1">
      <alignment horizontal="center" vertical="center" textRotation="255" wrapText="1"/>
    </xf>
    <xf numFmtId="49" fontId="7" fillId="0" borderId="2" xfId="0" applyNumberFormat="1" applyFont="1" applyFill="1" applyBorder="1" applyAlignment="1" applyProtection="1">
      <alignment horizontal="center" vertical="center"/>
    </xf>
    <xf numFmtId="0" fontId="3" fillId="0" borderId="7"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49" fontId="8" fillId="0" borderId="2" xfId="0" applyNumberFormat="1" applyFont="1" applyFill="1" applyBorder="1" applyAlignment="1">
      <alignment horizontal="center" vertical="center"/>
    </xf>
    <xf numFmtId="0" fontId="3" fillId="0" borderId="2" xfId="52" applyFont="1" applyFill="1" applyBorder="1" applyAlignment="1">
      <alignment horizontal="center" vertical="center"/>
    </xf>
    <xf numFmtId="49" fontId="3" fillId="0" borderId="2" xfId="0" applyNumberFormat="1" applyFont="1" applyFill="1" applyBorder="1" applyAlignment="1">
      <alignment horizontal="center" vertical="center"/>
    </xf>
    <xf numFmtId="177" fontId="3" fillId="0" borderId="2" xfId="1" applyNumberFormat="1" applyFont="1" applyFill="1" applyBorder="1" applyAlignment="1">
      <alignment horizontal="center" vertical="center" shrinkToFit="1"/>
    </xf>
    <xf numFmtId="0" fontId="3" fillId="0" borderId="2" xfId="0" applyFont="1" applyFill="1" applyBorder="1" applyAlignment="1" applyProtection="1">
      <alignment horizontal="center" vertical="center"/>
      <protection locked="0"/>
    </xf>
    <xf numFmtId="176" fontId="4" fillId="0" borderId="2" xfId="0" applyNumberFormat="1" applyFont="1" applyFill="1" applyBorder="1" applyAlignment="1" applyProtection="1">
      <alignment horizontal="center" vertical="center"/>
      <protection locked="0"/>
    </xf>
    <xf numFmtId="0" fontId="3" fillId="0" borderId="2" xfId="0" applyNumberFormat="1" applyFont="1" applyFill="1" applyBorder="1" applyAlignment="1" applyProtection="1">
      <alignment horizontal="center" vertical="center"/>
      <protection locked="0"/>
    </xf>
    <xf numFmtId="49" fontId="7" fillId="2" borderId="2"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8"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0" fontId="3" fillId="0" borderId="2" xfId="0" applyFont="1" applyBorder="1" applyAlignment="1">
      <alignment horizontal="center" vertical="center"/>
    </xf>
    <xf numFmtId="0" fontId="3" fillId="0" borderId="8"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9" xfId="0" applyNumberFormat="1" applyFont="1" applyBorder="1" applyAlignment="1">
      <alignment horizontal="center" vertical="center"/>
    </xf>
    <xf numFmtId="0" fontId="3" fillId="0" borderId="9" xfId="0" applyNumberFormat="1" applyFont="1" applyFill="1" applyBorder="1" applyAlignment="1">
      <alignment horizontal="center" vertical="center"/>
    </xf>
    <xf numFmtId="0" fontId="3" fillId="0" borderId="10" xfId="0" applyNumberFormat="1" applyFont="1" applyBorder="1" applyAlignment="1">
      <alignment horizontal="center" vertical="center"/>
    </xf>
    <xf numFmtId="0" fontId="3" fillId="0" borderId="11" xfId="0" applyFont="1" applyFill="1" applyBorder="1" applyAlignment="1">
      <alignment horizontal="center" vertical="center" textRotation="255" wrapText="1"/>
    </xf>
    <xf numFmtId="0" fontId="4" fillId="0" borderId="8" xfId="0" applyFont="1" applyFill="1" applyBorder="1" applyAlignment="1">
      <alignment horizontal="center" vertical="center" textRotation="255" wrapText="1"/>
    </xf>
    <xf numFmtId="0" fontId="4" fillId="0" borderId="9" xfId="0" applyFont="1" applyFill="1" applyBorder="1" applyAlignment="1">
      <alignment horizontal="center" vertical="center" textRotation="255" wrapText="1"/>
    </xf>
    <xf numFmtId="0" fontId="3" fillId="0" borderId="2" xfId="0" applyFont="1" applyFill="1" applyBorder="1" applyAlignment="1">
      <alignment horizontal="center" vertical="top" wrapText="1"/>
    </xf>
    <xf numFmtId="0" fontId="4" fillId="0" borderId="9" xfId="0" applyFont="1" applyFill="1" applyBorder="1" applyAlignment="1">
      <alignment horizontal="center" vertical="center" textRotation="255" wrapText="1"/>
    </xf>
    <xf numFmtId="49" fontId="7"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pplyProtection="1">
      <alignment horizontal="center" vertical="center"/>
      <protection locked="0"/>
    </xf>
    <xf numFmtId="176" fontId="4" fillId="0" borderId="2" xfId="0" applyNumberFormat="1" applyFont="1" applyFill="1" applyBorder="1" applyAlignment="1" applyProtection="1">
      <alignment horizontal="center" vertical="center"/>
      <protection locked="0"/>
    </xf>
    <xf numFmtId="0" fontId="3" fillId="0" borderId="2" xfId="0" applyNumberFormat="1" applyFont="1" applyFill="1" applyBorder="1" applyAlignment="1">
      <alignment horizontal="center" vertical="center"/>
    </xf>
    <xf numFmtId="0" fontId="4" fillId="0" borderId="9" xfId="0" applyFont="1" applyBorder="1" applyAlignment="1">
      <alignment horizontal="center" vertical="center" textRotation="255" wrapText="1"/>
    </xf>
    <xf numFmtId="176" fontId="3" fillId="0" borderId="2" xfId="0" applyNumberFormat="1" applyFont="1" applyFill="1" applyBorder="1" applyAlignment="1" applyProtection="1">
      <alignment horizontal="center" vertical="center"/>
      <protection locked="0"/>
    </xf>
    <xf numFmtId="0" fontId="4" fillId="0" borderId="10" xfId="0" applyFont="1" applyBorder="1" applyAlignment="1">
      <alignment horizontal="center" vertical="center" textRotation="255" wrapText="1"/>
    </xf>
    <xf numFmtId="0" fontId="3" fillId="2" borderId="2" xfId="0" applyFont="1" applyFill="1" applyBorder="1" applyAlignment="1" applyProtection="1">
      <alignment horizontal="center" vertical="center"/>
      <protection locked="0"/>
    </xf>
    <xf numFmtId="176" fontId="4" fillId="2" borderId="2" xfId="0" applyNumberFormat="1" applyFont="1" applyFill="1" applyBorder="1" applyAlignment="1" applyProtection="1">
      <alignment horizontal="center" vertical="center"/>
      <protection locked="0"/>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Fill="1" applyBorder="1" applyAlignment="1" applyProtection="1">
      <alignment horizontal="center" vertical="center" wrapText="1" shrinkToFit="1"/>
      <protection locked="0"/>
    </xf>
    <xf numFmtId="0" fontId="5" fillId="0" borderId="2" xfId="0" applyFont="1" applyFill="1" applyBorder="1" applyAlignment="1" applyProtection="1">
      <alignment horizontal="center" vertical="center" shrinkToFit="1"/>
      <protection locked="0"/>
    </xf>
    <xf numFmtId="0" fontId="5" fillId="0" borderId="2" xfId="0"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12" xfId="0" applyFont="1" applyFill="1" applyBorder="1"/>
    <xf numFmtId="0" fontId="3" fillId="0" borderId="2" xfId="0" applyFont="1" applyFill="1" applyBorder="1"/>
    <xf numFmtId="0" fontId="3" fillId="0" borderId="13" xfId="0" applyFont="1" applyFill="1" applyBorder="1"/>
    <xf numFmtId="0" fontId="3" fillId="0" borderId="13" xfId="0" applyFont="1" applyBorder="1"/>
    <xf numFmtId="0" fontId="3" fillId="0" borderId="14" xfId="0" applyFont="1" applyBorder="1"/>
    <xf numFmtId="177" fontId="3" fillId="0" borderId="2" xfId="0" applyNumberFormat="1" applyFont="1" applyFill="1" applyBorder="1" applyAlignment="1">
      <alignment horizontal="center" vertical="center"/>
    </xf>
    <xf numFmtId="0" fontId="3" fillId="0" borderId="2" xfId="0" applyFont="1" applyFill="1" applyBorder="1" applyAlignment="1" applyProtection="1">
      <alignment horizontal="center" vertical="center" wrapText="1"/>
      <protection locked="0"/>
    </xf>
    <xf numFmtId="0" fontId="3" fillId="0" borderId="2" xfId="0" applyFont="1" applyFill="1" applyBorder="1" applyAlignment="1">
      <alignment horizontal="center"/>
    </xf>
    <xf numFmtId="0" fontId="3" fillId="0" borderId="3" xfId="0" applyFont="1" applyFill="1" applyBorder="1" applyAlignment="1" applyProtection="1">
      <alignment horizontal="center" vertical="center"/>
      <protection locked="0"/>
    </xf>
    <xf numFmtId="0" fontId="3" fillId="0" borderId="5" xfId="0" applyFont="1" applyFill="1" applyBorder="1" applyAlignment="1" applyProtection="1">
      <alignment horizontal="center" vertical="center"/>
      <protection locked="0"/>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xf numFmtId="0" fontId="5" fillId="0" borderId="3" xfId="0" applyFont="1" applyFill="1" applyBorder="1" applyAlignment="1" applyProtection="1">
      <alignment horizontal="center" vertical="center" shrinkToFit="1"/>
      <protection locked="0"/>
    </xf>
    <xf numFmtId="0" fontId="5" fillId="0" borderId="3" xfId="0" applyFont="1" applyFill="1" applyBorder="1" applyAlignment="1" applyProtection="1">
      <alignment horizontal="center" vertical="center" wrapText="1"/>
      <protection locked="0"/>
    </xf>
    <xf numFmtId="0" fontId="3" fillId="0" borderId="2" xfId="0" applyFont="1" applyFill="1" applyBorder="1" applyAlignment="1" applyProtection="1">
      <alignment vertical="center" textRotation="255"/>
      <protection locked="0"/>
    </xf>
    <xf numFmtId="0" fontId="3" fillId="0" borderId="2" xfId="0" applyFont="1" applyFill="1" applyBorder="1" applyAlignment="1" applyProtection="1">
      <alignment vertical="center" textRotation="255"/>
      <protection locked="0"/>
    </xf>
    <xf numFmtId="0" fontId="3" fillId="2" borderId="2" xfId="0" applyFont="1" applyFill="1" applyBorder="1" applyAlignment="1" applyProtection="1">
      <alignment vertical="center" textRotation="255"/>
      <protection locked="0"/>
    </xf>
    <xf numFmtId="0" fontId="1" fillId="0" borderId="15" xfId="0" applyFont="1" applyBorder="1" applyAlignment="1">
      <alignment horizontal="left" vertical="center"/>
    </xf>
    <xf numFmtId="0" fontId="5" fillId="0" borderId="0" xfId="0" applyFont="1" applyBorder="1" applyAlignment="1">
      <alignment horizontal="center" vertical="center"/>
    </xf>
    <xf numFmtId="0" fontId="5" fillId="0" borderId="5" xfId="0" applyFont="1" applyFill="1" applyBorder="1" applyAlignment="1" applyProtection="1">
      <alignment horizontal="center" vertical="center" shrinkToFit="1"/>
      <protection locked="0"/>
    </xf>
    <xf numFmtId="0" fontId="5" fillId="0" borderId="5"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xf>
    <xf numFmtId="49" fontId="9" fillId="0" borderId="2" xfId="0" applyNumberFormat="1" applyFont="1" applyFill="1" applyBorder="1" applyAlignment="1">
      <alignment horizontal="center" vertical="top" wrapText="1"/>
    </xf>
    <xf numFmtId="49" fontId="9" fillId="2" borderId="2"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178" fontId="3" fillId="2" borderId="2" xfId="0" applyNumberFormat="1" applyFont="1" applyFill="1" applyBorder="1" applyAlignment="1" applyProtection="1">
      <alignment horizontal="center" vertical="center"/>
      <protection locked="0"/>
    </xf>
    <xf numFmtId="0" fontId="0" fillId="0" borderId="0" xfId="0" applyFont="1" applyFill="1" applyAlignment="1" applyProtection="1">
      <alignment horizontal="center" vertical="center"/>
      <protection locked="0"/>
    </xf>
    <xf numFmtId="49" fontId="0" fillId="0" borderId="0" xfId="0" applyNumberFormat="1" applyFont="1" applyFill="1" applyAlignment="1" applyProtection="1">
      <alignment horizontal="center" vertical="center"/>
      <protection locked="0"/>
    </xf>
    <xf numFmtId="49" fontId="10" fillId="0" borderId="2" xfId="0" applyNumberFormat="1"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textRotation="255"/>
      <protection locked="0"/>
    </xf>
    <xf numFmtId="0" fontId="3" fillId="0" borderId="5" xfId="0" applyFont="1" applyFill="1" applyBorder="1" applyAlignment="1" applyProtection="1">
      <alignment horizontal="center" vertical="center" textRotation="255"/>
      <protection locked="0"/>
    </xf>
    <xf numFmtId="0" fontId="0" fillId="0" borderId="0" xfId="50" applyAlignment="1">
      <alignment horizontal="center" vertical="center"/>
    </xf>
    <xf numFmtId="0" fontId="0" fillId="0" borderId="0" xfId="50">
      <alignment vertical="center"/>
    </xf>
    <xf numFmtId="0" fontId="1" fillId="0" borderId="1" xfId="50" applyFont="1" applyBorder="1" applyAlignment="1">
      <alignment horizontal="left" vertical="center"/>
    </xf>
    <xf numFmtId="0" fontId="0" fillId="0" borderId="16" xfId="50" applyBorder="1" applyAlignment="1">
      <alignment horizontal="left" vertical="top" wrapText="1"/>
    </xf>
    <xf numFmtId="0" fontId="0" fillId="0" borderId="17" xfId="50" applyBorder="1" applyAlignment="1">
      <alignment horizontal="left" vertical="top"/>
    </xf>
    <xf numFmtId="0" fontId="0" fillId="0" borderId="2" xfId="50" applyBorder="1" applyAlignment="1">
      <alignment horizontal="center" vertical="center" textRotation="255"/>
    </xf>
    <xf numFmtId="0" fontId="0" fillId="0" borderId="2" xfId="50" applyFont="1" applyBorder="1" applyAlignment="1">
      <alignment horizontal="center" vertical="center" wrapText="1"/>
    </xf>
    <xf numFmtId="0" fontId="0" fillId="0" borderId="2" xfId="50" applyBorder="1" applyAlignment="1">
      <alignment horizontal="center" vertical="center" wrapText="1"/>
    </xf>
    <xf numFmtId="0" fontId="0" fillId="0" borderId="8" xfId="50" applyFont="1" applyBorder="1" applyAlignment="1">
      <alignment horizontal="center" vertical="center" wrapText="1"/>
    </xf>
    <xf numFmtId="0" fontId="0" fillId="0" borderId="8" xfId="50" applyBorder="1" applyAlignment="1">
      <alignment horizontal="center" vertical="center" wrapText="1"/>
    </xf>
    <xf numFmtId="0" fontId="0" fillId="0" borderId="18" xfId="50" applyBorder="1" applyAlignment="1">
      <alignment horizontal="left" vertical="top"/>
    </xf>
    <xf numFmtId="0" fontId="0" fillId="0" borderId="19" xfId="50" applyBorder="1" applyAlignment="1">
      <alignment horizontal="left" vertical="top"/>
    </xf>
    <xf numFmtId="0" fontId="0" fillId="0" borderId="2" xfId="50" applyBorder="1" applyAlignment="1">
      <alignment horizontal="center" vertical="center"/>
    </xf>
    <xf numFmtId="0" fontId="0" fillId="0" borderId="10" xfId="50" applyBorder="1" applyAlignment="1">
      <alignment horizontal="center" vertical="center"/>
    </xf>
    <xf numFmtId="0" fontId="0" fillId="0" borderId="10" xfId="50" applyBorder="1" applyAlignment="1">
      <alignment horizontal="center" vertical="center" wrapText="1"/>
    </xf>
    <xf numFmtId="0" fontId="0" fillId="0" borderId="8" xfId="50" applyBorder="1" applyAlignment="1">
      <alignment horizontal="center" vertical="center"/>
    </xf>
    <xf numFmtId="0" fontId="0" fillId="0" borderId="2" xfId="50" applyFont="1" applyBorder="1" applyAlignment="1">
      <alignment horizontal="center" vertical="center"/>
    </xf>
    <xf numFmtId="0" fontId="11" fillId="0" borderId="0" xfId="50" applyFont="1" applyAlignment="1">
      <alignment horizontal="left" vertical="center" wrapText="1"/>
    </xf>
    <xf numFmtId="0" fontId="0" fillId="0" borderId="2" xfId="50" applyBorder="1">
      <alignment vertical="center"/>
    </xf>
    <xf numFmtId="0" fontId="0" fillId="0" borderId="3" xfId="50" applyBorder="1" applyAlignment="1">
      <alignment horizontal="center" vertical="center"/>
    </xf>
    <xf numFmtId="0" fontId="0" fillId="0" borderId="5" xfId="50"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课程类别和结构比例" xfId="49"/>
    <cellStyle name="常规_专科教学活动时间安排表" xfId="50"/>
    <cellStyle name="常规_实践安排表" xfId="51"/>
    <cellStyle name="常规_旅游专业教学计划表"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A4" workbookViewId="0">
      <selection activeCell="L13" sqref="L13"/>
    </sheetView>
  </sheetViews>
  <sheetFormatPr defaultColWidth="8.625" defaultRowHeight="14.25"/>
  <cols>
    <col min="1" max="2" width="5.75" style="131" customWidth="1"/>
    <col min="3" max="4" width="6" style="131" customWidth="1"/>
    <col min="5" max="7" width="8.875" style="131" customWidth="1"/>
    <col min="8" max="8" width="9.125" style="131" customWidth="1"/>
    <col min="9" max="11" width="5.125" style="131" customWidth="1"/>
    <col min="12" max="12" width="6.375" style="131" customWidth="1"/>
    <col min="13" max="32" width="9" style="131" customWidth="1"/>
    <col min="33" max="16384" width="8.625" style="131"/>
  </cols>
  <sheetData>
    <row r="1" ht="48" customHeight="1" spans="1:12">
      <c r="A1" s="132" t="s">
        <v>0</v>
      </c>
      <c r="B1" s="132"/>
      <c r="C1" s="132"/>
      <c r="D1" s="132"/>
      <c r="E1" s="132"/>
      <c r="F1" s="132"/>
      <c r="G1" s="132"/>
      <c r="H1" s="132"/>
      <c r="I1" s="132"/>
      <c r="J1" s="132"/>
      <c r="K1" s="132"/>
      <c r="L1" s="132"/>
    </row>
    <row r="2" ht="44.25" customHeight="1" spans="1:12">
      <c r="A2" s="133" t="s">
        <v>1</v>
      </c>
      <c r="B2" s="134"/>
      <c r="C2" s="135" t="s">
        <v>2</v>
      </c>
      <c r="D2" s="135" t="s">
        <v>3</v>
      </c>
      <c r="E2" s="136" t="s">
        <v>4</v>
      </c>
      <c r="F2" s="137" t="s">
        <v>5</v>
      </c>
      <c r="G2" s="138" t="s">
        <v>6</v>
      </c>
      <c r="H2" s="139" t="s">
        <v>7</v>
      </c>
      <c r="I2" s="135" t="s">
        <v>8</v>
      </c>
      <c r="J2" s="142" t="s">
        <v>9</v>
      </c>
      <c r="K2" s="142"/>
      <c r="L2" s="135" t="s">
        <v>10</v>
      </c>
    </row>
    <row r="3" ht="44.25" customHeight="1" spans="1:12">
      <c r="A3" s="140"/>
      <c r="B3" s="141"/>
      <c r="C3" s="135"/>
      <c r="D3" s="135"/>
      <c r="E3" s="142"/>
      <c r="F3" s="142"/>
      <c r="G3" s="143"/>
      <c r="H3" s="144"/>
      <c r="I3" s="135"/>
      <c r="J3" s="148" t="s">
        <v>11</v>
      </c>
      <c r="K3" s="148" t="s">
        <v>12</v>
      </c>
      <c r="L3" s="135"/>
    </row>
    <row r="4" s="130" customFormat="1" ht="52.5" customHeight="1" spans="1:12">
      <c r="A4" s="142" t="s">
        <v>13</v>
      </c>
      <c r="B4" s="142">
        <v>1</v>
      </c>
      <c r="C4" s="142">
        <v>15</v>
      </c>
      <c r="D4" s="142">
        <v>2</v>
      </c>
      <c r="E4" s="136">
        <v>3</v>
      </c>
      <c r="F4" s="142"/>
      <c r="G4" s="142"/>
      <c r="H4" s="142"/>
      <c r="I4" s="142"/>
      <c r="J4" s="142">
        <v>6</v>
      </c>
      <c r="K4" s="142"/>
      <c r="L4" s="145">
        <v>52</v>
      </c>
    </row>
    <row r="5" s="130" customFormat="1" ht="52.5" customHeight="1" spans="1:12">
      <c r="A5" s="142"/>
      <c r="B5" s="142">
        <v>2</v>
      </c>
      <c r="C5" s="142">
        <v>18</v>
      </c>
      <c r="D5" s="142">
        <v>2</v>
      </c>
      <c r="E5" s="136"/>
      <c r="F5" s="142"/>
      <c r="G5" s="142"/>
      <c r="H5" s="142"/>
      <c r="I5" s="142"/>
      <c r="J5" s="142"/>
      <c r="K5" s="142">
        <v>6</v>
      </c>
      <c r="L5" s="143"/>
    </row>
    <row r="6" s="130" customFormat="1" ht="52.5" customHeight="1" spans="1:12">
      <c r="A6" s="142" t="s">
        <v>14</v>
      </c>
      <c r="B6" s="142">
        <v>3</v>
      </c>
      <c r="C6" s="142">
        <v>18</v>
      </c>
      <c r="D6" s="142">
        <v>2</v>
      </c>
      <c r="E6" s="142"/>
      <c r="F6" s="142"/>
      <c r="G6" s="142"/>
      <c r="H6" s="142"/>
      <c r="I6" s="142"/>
      <c r="J6" s="142">
        <v>6</v>
      </c>
      <c r="K6" s="142"/>
      <c r="L6" s="145">
        <v>52</v>
      </c>
    </row>
    <row r="7" s="130" customFormat="1" ht="52.5" customHeight="1" spans="1:12">
      <c r="A7" s="142"/>
      <c r="B7" s="142">
        <v>4</v>
      </c>
      <c r="C7" s="142">
        <v>8</v>
      </c>
      <c r="D7" s="142">
        <v>2</v>
      </c>
      <c r="E7" s="142"/>
      <c r="F7" s="142"/>
      <c r="G7" s="142">
        <v>10</v>
      </c>
      <c r="H7" s="142"/>
      <c r="I7" s="142"/>
      <c r="J7" s="142"/>
      <c r="K7" s="142">
        <v>6</v>
      </c>
      <c r="L7" s="143"/>
    </row>
    <row r="8" s="130" customFormat="1" ht="52.5" customHeight="1" spans="1:12">
      <c r="A8" s="145" t="s">
        <v>15</v>
      </c>
      <c r="B8" s="142">
        <v>5</v>
      </c>
      <c r="C8" s="142"/>
      <c r="D8" s="142"/>
      <c r="E8" s="142"/>
      <c r="F8" s="146" t="s">
        <v>16</v>
      </c>
      <c r="G8" s="142">
        <v>18</v>
      </c>
      <c r="H8" s="142"/>
      <c r="I8" s="142">
        <v>2</v>
      </c>
      <c r="J8" s="142">
        <v>6</v>
      </c>
      <c r="K8" s="142"/>
      <c r="L8" s="145">
        <v>52</v>
      </c>
    </row>
    <row r="9" s="130" customFormat="1" ht="52.5" customHeight="1" spans="1:12">
      <c r="A9" s="143"/>
      <c r="B9" s="142">
        <v>6</v>
      </c>
      <c r="C9" s="142">
        <v>14</v>
      </c>
      <c r="D9" s="142">
        <v>2</v>
      </c>
      <c r="E9" s="142"/>
      <c r="F9" s="142"/>
      <c r="G9" s="142">
        <v>4</v>
      </c>
      <c r="H9" s="142"/>
      <c r="I9" s="142"/>
      <c r="J9" s="142"/>
      <c r="K9" s="142">
        <v>6</v>
      </c>
      <c r="L9" s="143"/>
    </row>
    <row r="10" s="130" customFormat="1" ht="52.5" customHeight="1" spans="1:12">
      <c r="A10" s="142" t="s">
        <v>17</v>
      </c>
      <c r="B10" s="142"/>
      <c r="C10" s="142">
        <f>SUM(C4:C9)</f>
        <v>73</v>
      </c>
      <c r="D10" s="142">
        <f>SUM(D4:D9)</f>
        <v>10</v>
      </c>
      <c r="E10" s="142">
        <v>3</v>
      </c>
      <c r="F10" s="146" t="s">
        <v>16</v>
      </c>
      <c r="G10" s="142">
        <f>SUM(G4:G9)</f>
        <v>32</v>
      </c>
      <c r="H10" s="142">
        <f>SUM(H4:H9)</f>
        <v>0</v>
      </c>
      <c r="I10" s="142">
        <f>SUM(I4:I9)</f>
        <v>2</v>
      </c>
      <c r="J10" s="149">
        <v>36</v>
      </c>
      <c r="K10" s="150"/>
      <c r="L10" s="142">
        <f>SUM(L4:L9)</f>
        <v>156</v>
      </c>
    </row>
    <row r="11" s="130" customFormat="1"/>
    <row r="12" s="130" customFormat="1" ht="33.75" customHeight="1" spans="1:12">
      <c r="A12" s="147" t="s">
        <v>18</v>
      </c>
      <c r="B12" s="147"/>
      <c r="C12" s="147"/>
      <c r="D12" s="147"/>
      <c r="E12" s="147"/>
      <c r="F12" s="147"/>
      <c r="G12" s="147"/>
      <c r="H12" s="147"/>
      <c r="I12" s="147"/>
      <c r="J12" s="147"/>
      <c r="K12" s="147"/>
      <c r="L12" s="147"/>
    </row>
    <row r="13" s="130" customFormat="1"/>
    <row r="14" s="130" customFormat="1"/>
    <row r="15" s="130" customFormat="1"/>
    <row r="16" s="130" customFormat="1"/>
    <row r="17" s="130" customFormat="1"/>
    <row r="18" s="130" customFormat="1"/>
  </sheetData>
  <mergeCells count="19">
    <mergeCell ref="A1:L1"/>
    <mergeCell ref="J2:K2"/>
    <mergeCell ref="J10:K10"/>
    <mergeCell ref="A12:L12"/>
    <mergeCell ref="A4:A5"/>
    <mergeCell ref="A6:A7"/>
    <mergeCell ref="A8:A9"/>
    <mergeCell ref="C2:C3"/>
    <mergeCell ref="D2:D3"/>
    <mergeCell ref="E2:E3"/>
    <mergeCell ref="F2:F3"/>
    <mergeCell ref="G2:G3"/>
    <mergeCell ref="H2:H3"/>
    <mergeCell ref="I2:I3"/>
    <mergeCell ref="L2:L3"/>
    <mergeCell ref="L4:L5"/>
    <mergeCell ref="L6:L7"/>
    <mergeCell ref="L8:L9"/>
    <mergeCell ref="A2:B3"/>
  </mergeCells>
  <printOptions horizontalCentered="1"/>
  <pageMargins left="0.748031496062992" right="0.748031496062992" top="0.984251968503937" bottom="0.984251968503937" header="0.511811023622047" footer="0.511811023622047"/>
  <pageSetup paperSize="9" orientation="portrait" verticalDpi="300"/>
  <headerFooter alignWithMargins="0">
    <oddFooter>&amp;C5</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autoPageBreaks="0"/>
  </sheetPr>
  <dimension ref="A1:Z92"/>
  <sheetViews>
    <sheetView showOutlineSymbols="0" tabSelected="1" workbookViewId="0">
      <pane ySplit="8" topLeftCell="A39" activePane="bottomLeft" state="frozenSplit"/>
      <selection/>
      <selection pane="bottomLeft" activeCell="B42" sqref="$A42:$XFD42"/>
    </sheetView>
  </sheetViews>
  <sheetFormatPr defaultColWidth="8.625" defaultRowHeight="14.25"/>
  <cols>
    <col min="1" max="1" width="6" style="27" customWidth="1"/>
    <col min="2" max="2" width="7.75" style="28" customWidth="1"/>
    <col min="3" max="3" width="34.625" style="29" customWidth="1"/>
    <col min="4" max="4" width="3.625" style="27" customWidth="1"/>
    <col min="5" max="5" width="5.25" style="30" customWidth="1"/>
    <col min="6" max="6" width="6" style="27" customWidth="1"/>
    <col min="7" max="7" width="5.125" style="27" customWidth="1"/>
    <col min="8" max="8" width="4.125" style="27" customWidth="1"/>
    <col min="9" max="9" width="3.625" style="27" customWidth="1"/>
    <col min="10" max="12" width="3.125" style="27" customWidth="1"/>
    <col min="13" max="13" width="2.75" style="27" customWidth="1"/>
    <col min="14" max="14" width="4.25" style="27" customWidth="1"/>
    <col min="15" max="15" width="5.125" style="27" customWidth="1"/>
    <col min="16" max="16" width="4.25" style="27" customWidth="1"/>
    <col min="17" max="17" width="5.25" style="27" customWidth="1"/>
    <col min="18" max="18" width="4.125" style="27" customWidth="1"/>
    <col min="19" max="19" width="5" style="27" customWidth="1"/>
    <col min="20" max="20" width="4" style="27" customWidth="1"/>
    <col min="21" max="21" width="4.75" style="27" customWidth="1"/>
    <col min="22" max="23" width="2.875" style="27" customWidth="1"/>
    <col min="24" max="24" width="3.375" style="27" customWidth="1"/>
    <col min="25" max="25" width="2.875" style="27" customWidth="1"/>
    <col min="26" max="26" width="10.75" style="31" customWidth="1"/>
    <col min="27" max="16384" width="8.625" style="32"/>
  </cols>
  <sheetData>
    <row r="1" ht="16.5" customHeight="1" spans="1:26">
      <c r="A1" s="33" t="s">
        <v>19</v>
      </c>
      <c r="B1" s="33"/>
      <c r="C1" s="33"/>
      <c r="D1" s="33"/>
      <c r="E1" s="33"/>
      <c r="F1" s="33"/>
      <c r="G1" s="33"/>
      <c r="H1" s="33"/>
      <c r="I1" s="33"/>
      <c r="J1" s="33"/>
      <c r="K1" s="33"/>
      <c r="L1" s="33"/>
      <c r="M1" s="33"/>
      <c r="N1" s="33"/>
      <c r="O1" s="33"/>
      <c r="P1" s="33"/>
      <c r="Q1" s="33"/>
      <c r="R1" s="33"/>
      <c r="S1" s="33"/>
      <c r="T1" s="33"/>
      <c r="U1" s="33"/>
      <c r="V1" s="33"/>
      <c r="W1" s="33"/>
      <c r="X1" s="33"/>
      <c r="Y1" s="33"/>
      <c r="Z1" s="116"/>
    </row>
    <row r="2" customHeight="1" spans="1:26">
      <c r="A2" s="34"/>
      <c r="B2" s="34"/>
      <c r="C2" s="34"/>
      <c r="D2" s="34"/>
      <c r="E2" s="35"/>
      <c r="F2" s="34"/>
      <c r="G2" s="34"/>
      <c r="H2" s="34"/>
      <c r="I2" s="34"/>
      <c r="J2" s="34"/>
      <c r="K2" s="34"/>
      <c r="L2" s="34"/>
      <c r="M2" s="34"/>
      <c r="N2" s="34"/>
      <c r="O2" s="34"/>
      <c r="P2" s="34"/>
      <c r="Q2" s="34"/>
      <c r="R2" s="34"/>
      <c r="S2" s="34"/>
      <c r="T2" s="34"/>
      <c r="U2" s="34"/>
      <c r="V2" s="34"/>
      <c r="W2" s="34"/>
      <c r="X2" s="34"/>
      <c r="Y2" s="34"/>
      <c r="Z2" s="117"/>
    </row>
    <row r="3" s="23" customFormat="1" ht="17.25" customHeight="1" spans="1:26">
      <c r="A3" s="36" t="s">
        <v>20</v>
      </c>
      <c r="B3" s="37" t="s">
        <v>21</v>
      </c>
      <c r="C3" s="38" t="s">
        <v>22</v>
      </c>
      <c r="D3" s="39" t="s">
        <v>23</v>
      </c>
      <c r="E3" s="40" t="s">
        <v>24</v>
      </c>
      <c r="F3" s="41" t="s">
        <v>25</v>
      </c>
      <c r="G3" s="41"/>
      <c r="H3" s="41"/>
      <c r="I3" s="41"/>
      <c r="J3" s="41"/>
      <c r="K3" s="41"/>
      <c r="L3" s="41" t="s">
        <v>26</v>
      </c>
      <c r="M3" s="41"/>
      <c r="N3" s="94" t="s">
        <v>27</v>
      </c>
      <c r="O3" s="95"/>
      <c r="P3" s="95"/>
      <c r="Q3" s="95"/>
      <c r="R3" s="95"/>
      <c r="S3" s="95"/>
      <c r="T3" s="95"/>
      <c r="U3" s="95"/>
      <c r="V3" s="95"/>
      <c r="W3" s="95"/>
      <c r="X3" s="95"/>
      <c r="Y3" s="95"/>
      <c r="Z3" s="93" t="s">
        <v>28</v>
      </c>
    </row>
    <row r="4" s="23" customFormat="1" customHeight="1" spans="1:26">
      <c r="A4" s="36"/>
      <c r="B4" s="37"/>
      <c r="C4" s="38"/>
      <c r="D4" s="39"/>
      <c r="E4" s="40"/>
      <c r="F4" s="39" t="s">
        <v>17</v>
      </c>
      <c r="G4" s="39" t="s">
        <v>29</v>
      </c>
      <c r="H4" s="39"/>
      <c r="I4" s="39"/>
      <c r="J4" s="39"/>
      <c r="K4" s="39" t="s">
        <v>30</v>
      </c>
      <c r="L4" s="39" t="s">
        <v>31</v>
      </c>
      <c r="M4" s="39" t="s">
        <v>32</v>
      </c>
      <c r="N4" s="95" t="s">
        <v>33</v>
      </c>
      <c r="O4" s="95"/>
      <c r="P4" s="95"/>
      <c r="Q4" s="95"/>
      <c r="R4" s="95" t="s">
        <v>34</v>
      </c>
      <c r="S4" s="95"/>
      <c r="T4" s="95"/>
      <c r="U4" s="95"/>
      <c r="V4" s="95" t="s">
        <v>35</v>
      </c>
      <c r="W4" s="95"/>
      <c r="X4" s="95"/>
      <c r="Y4" s="95"/>
      <c r="Z4" s="93"/>
    </row>
    <row r="5" s="23" customFormat="1" customHeight="1" spans="1:26">
      <c r="A5" s="36"/>
      <c r="B5" s="37"/>
      <c r="C5" s="38"/>
      <c r="D5" s="39"/>
      <c r="E5" s="40"/>
      <c r="F5" s="39"/>
      <c r="G5" s="42" t="s">
        <v>36</v>
      </c>
      <c r="H5" s="39" t="s">
        <v>37</v>
      </c>
      <c r="I5" s="42" t="s">
        <v>38</v>
      </c>
      <c r="J5" s="39" t="s">
        <v>39</v>
      </c>
      <c r="K5" s="39"/>
      <c r="L5" s="39"/>
      <c r="M5" s="39"/>
      <c r="N5" s="95" t="s">
        <v>13</v>
      </c>
      <c r="O5" s="95"/>
      <c r="P5" s="95" t="s">
        <v>14</v>
      </c>
      <c r="Q5" s="95"/>
      <c r="R5" s="95" t="s">
        <v>13</v>
      </c>
      <c r="S5" s="95"/>
      <c r="T5" s="95" t="s">
        <v>14</v>
      </c>
      <c r="U5" s="95"/>
      <c r="V5" s="95" t="s">
        <v>13</v>
      </c>
      <c r="W5" s="95"/>
      <c r="X5" s="111" t="s">
        <v>14</v>
      </c>
      <c r="Y5" s="118"/>
      <c r="Z5" s="93"/>
    </row>
    <row r="6" s="23" customFormat="1" ht="12" customHeight="1" spans="1:26">
      <c r="A6" s="36"/>
      <c r="B6" s="37"/>
      <c r="C6" s="38"/>
      <c r="D6" s="39"/>
      <c r="E6" s="40"/>
      <c r="F6" s="39"/>
      <c r="G6" s="42"/>
      <c r="H6" s="39"/>
      <c r="I6" s="42"/>
      <c r="J6" s="39"/>
      <c r="K6" s="39"/>
      <c r="L6" s="39"/>
      <c r="M6" s="39"/>
      <c r="N6" s="38" t="s">
        <v>40</v>
      </c>
      <c r="O6" s="38"/>
      <c r="P6" s="38" t="s">
        <v>41</v>
      </c>
      <c r="Q6" s="38"/>
      <c r="R6" s="38" t="s">
        <v>41</v>
      </c>
      <c r="S6" s="38"/>
      <c r="T6" s="38" t="s">
        <v>41</v>
      </c>
      <c r="U6" s="38"/>
      <c r="V6" s="38" t="s">
        <v>41</v>
      </c>
      <c r="W6" s="38"/>
      <c r="X6" s="112" t="s">
        <v>41</v>
      </c>
      <c r="Y6" s="119"/>
      <c r="Z6" s="93"/>
    </row>
    <row r="7" s="23" customFormat="1" ht="12.75" customHeight="1" spans="1:26">
      <c r="A7" s="36"/>
      <c r="B7" s="37"/>
      <c r="C7" s="38"/>
      <c r="D7" s="39"/>
      <c r="E7" s="40"/>
      <c r="F7" s="39"/>
      <c r="G7" s="42"/>
      <c r="H7" s="39"/>
      <c r="I7" s="42"/>
      <c r="J7" s="39"/>
      <c r="K7" s="39"/>
      <c r="L7" s="39"/>
      <c r="M7" s="39"/>
      <c r="N7" s="41" t="s">
        <v>38</v>
      </c>
      <c r="O7" s="41" t="s">
        <v>42</v>
      </c>
      <c r="P7" s="41" t="s">
        <v>38</v>
      </c>
      <c r="Q7" s="41" t="s">
        <v>42</v>
      </c>
      <c r="R7" s="41" t="s">
        <v>38</v>
      </c>
      <c r="S7" s="41" t="s">
        <v>42</v>
      </c>
      <c r="T7" s="41" t="s">
        <v>38</v>
      </c>
      <c r="U7" s="41" t="s">
        <v>42</v>
      </c>
      <c r="V7" s="41" t="s">
        <v>38</v>
      </c>
      <c r="W7" s="41" t="s">
        <v>42</v>
      </c>
      <c r="X7" s="41" t="s">
        <v>38</v>
      </c>
      <c r="Y7" s="41" t="s">
        <v>42</v>
      </c>
      <c r="Z7" s="93"/>
    </row>
    <row r="8" s="23" customFormat="1" ht="12" customHeight="1" spans="1:26">
      <c r="A8" s="36"/>
      <c r="B8" s="37"/>
      <c r="C8" s="38"/>
      <c r="D8" s="39"/>
      <c r="E8" s="40"/>
      <c r="F8" s="39"/>
      <c r="G8" s="42"/>
      <c r="H8" s="39"/>
      <c r="I8" s="42"/>
      <c r="J8" s="39"/>
      <c r="K8" s="39"/>
      <c r="L8" s="39"/>
      <c r="M8" s="39"/>
      <c r="N8" s="96">
        <v>15</v>
      </c>
      <c r="O8" s="96">
        <v>0</v>
      </c>
      <c r="P8" s="96">
        <v>18</v>
      </c>
      <c r="Q8" s="96">
        <v>0</v>
      </c>
      <c r="R8" s="96">
        <v>18</v>
      </c>
      <c r="S8" s="96">
        <v>0</v>
      </c>
      <c r="T8" s="96">
        <v>8</v>
      </c>
      <c r="U8" s="96">
        <v>10</v>
      </c>
      <c r="V8" s="96">
        <v>0</v>
      </c>
      <c r="W8" s="96">
        <v>18</v>
      </c>
      <c r="X8" s="41">
        <v>14</v>
      </c>
      <c r="Y8" s="41">
        <v>4</v>
      </c>
      <c r="Z8" s="93"/>
    </row>
    <row r="9" s="23" customFormat="1" ht="16.5" customHeight="1" spans="1:26">
      <c r="A9" s="43" t="s">
        <v>43</v>
      </c>
      <c r="B9" s="44" t="s">
        <v>44</v>
      </c>
      <c r="C9" s="45" t="s">
        <v>45</v>
      </c>
      <c r="D9" s="45" t="s">
        <v>46</v>
      </c>
      <c r="E9" s="46">
        <v>2</v>
      </c>
      <c r="F9" s="47">
        <v>12</v>
      </c>
      <c r="G9" s="45">
        <v>12</v>
      </c>
      <c r="H9" s="45"/>
      <c r="I9" s="45">
        <v>12</v>
      </c>
      <c r="J9" s="45"/>
      <c r="K9" s="45"/>
      <c r="L9" s="45"/>
      <c r="M9" s="45">
        <v>1</v>
      </c>
      <c r="N9" s="68" t="s">
        <v>47</v>
      </c>
      <c r="O9" s="93"/>
      <c r="P9" s="68"/>
      <c r="Q9" s="68"/>
      <c r="R9" s="68"/>
      <c r="S9" s="68"/>
      <c r="T9" s="68"/>
      <c r="U9" s="68"/>
      <c r="V9" s="68"/>
      <c r="W9" s="68"/>
      <c r="X9" s="59"/>
      <c r="Y9" s="59"/>
      <c r="Z9" s="68" t="s">
        <v>48</v>
      </c>
    </row>
    <row r="10" s="23" customFormat="1" ht="16.5" customHeight="1" spans="1:26">
      <c r="A10" s="48"/>
      <c r="B10" s="49" t="s">
        <v>49</v>
      </c>
      <c r="C10" s="45" t="s">
        <v>50</v>
      </c>
      <c r="D10" s="45" t="s">
        <v>46</v>
      </c>
      <c r="E10" s="46">
        <v>0.5</v>
      </c>
      <c r="F10" s="47">
        <v>8</v>
      </c>
      <c r="G10" s="45">
        <v>8</v>
      </c>
      <c r="H10" s="45"/>
      <c r="I10" s="59">
        <v>8</v>
      </c>
      <c r="J10" s="45"/>
      <c r="K10" s="45"/>
      <c r="L10" s="45"/>
      <c r="M10" s="45">
        <v>1</v>
      </c>
      <c r="N10" s="68" t="s">
        <v>51</v>
      </c>
      <c r="O10" s="68"/>
      <c r="P10" s="68"/>
      <c r="Q10" s="68"/>
      <c r="R10" s="68"/>
      <c r="S10" s="68"/>
      <c r="T10" s="68"/>
      <c r="U10" s="68"/>
      <c r="V10" s="68"/>
      <c r="W10" s="68"/>
      <c r="X10" s="59"/>
      <c r="Y10" s="59"/>
      <c r="Z10" s="45" t="s">
        <v>52</v>
      </c>
    </row>
    <row r="11" s="24" customFormat="1" ht="16.5" customHeight="1" spans="1:26">
      <c r="A11" s="50"/>
      <c r="B11" s="49" t="s">
        <v>53</v>
      </c>
      <c r="C11" s="51" t="s">
        <v>54</v>
      </c>
      <c r="D11" s="45" t="s">
        <v>46</v>
      </c>
      <c r="E11" s="52">
        <v>0.5</v>
      </c>
      <c r="F11" s="53">
        <v>14</v>
      </c>
      <c r="G11" s="51">
        <v>14</v>
      </c>
      <c r="H11" s="51"/>
      <c r="I11" s="51">
        <v>14</v>
      </c>
      <c r="J11" s="51"/>
      <c r="K11" s="51"/>
      <c r="L11" s="51"/>
      <c r="M11" s="57" t="s">
        <v>55</v>
      </c>
      <c r="N11" s="45" t="s">
        <v>56</v>
      </c>
      <c r="O11" s="97"/>
      <c r="P11" s="24"/>
      <c r="Q11" s="59"/>
      <c r="R11" s="99"/>
      <c r="S11" s="59"/>
      <c r="T11" s="99"/>
      <c r="U11" s="59"/>
      <c r="V11" s="59"/>
      <c r="W11" s="59"/>
      <c r="X11" s="59"/>
      <c r="Y11" s="45"/>
      <c r="Z11" s="45" t="s">
        <v>57</v>
      </c>
    </row>
    <row r="12" s="24" customFormat="1" ht="16.5" customHeight="1" spans="1:26">
      <c r="A12" s="50"/>
      <c r="B12" s="49" t="s">
        <v>58</v>
      </c>
      <c r="C12" s="51" t="s">
        <v>59</v>
      </c>
      <c r="D12" s="45" t="s">
        <v>46</v>
      </c>
      <c r="E12" s="52">
        <v>0.5</v>
      </c>
      <c r="F12" s="53">
        <v>10</v>
      </c>
      <c r="G12" s="51">
        <v>10</v>
      </c>
      <c r="H12" s="51"/>
      <c r="I12" s="51">
        <v>10</v>
      </c>
      <c r="J12" s="51"/>
      <c r="K12" s="51"/>
      <c r="L12" s="51"/>
      <c r="M12" s="57" t="s">
        <v>60</v>
      </c>
      <c r="N12" s="97"/>
      <c r="O12" s="97"/>
      <c r="P12" s="59" t="s">
        <v>61</v>
      </c>
      <c r="Q12" s="59"/>
      <c r="R12" s="24"/>
      <c r="S12" s="59"/>
      <c r="T12" s="45"/>
      <c r="U12" s="59"/>
      <c r="V12" s="59"/>
      <c r="W12" s="59"/>
      <c r="X12" s="59"/>
      <c r="Y12" s="45"/>
      <c r="Z12" s="45" t="s">
        <v>57</v>
      </c>
    </row>
    <row r="13" s="24" customFormat="1" ht="16.5" customHeight="1" spans="1:26">
      <c r="A13" s="50"/>
      <c r="B13" s="49" t="s">
        <v>62</v>
      </c>
      <c r="C13" s="51" t="s">
        <v>63</v>
      </c>
      <c r="D13" s="45" t="s">
        <v>46</v>
      </c>
      <c r="E13" s="52">
        <v>0.5</v>
      </c>
      <c r="F13" s="53">
        <v>10</v>
      </c>
      <c r="G13" s="51">
        <v>10</v>
      </c>
      <c r="H13" s="51"/>
      <c r="I13" s="51">
        <v>10</v>
      </c>
      <c r="J13" s="51"/>
      <c r="K13" s="51"/>
      <c r="L13" s="51"/>
      <c r="M13" s="57" t="s">
        <v>64</v>
      </c>
      <c r="N13" s="97"/>
      <c r="O13" s="97"/>
      <c r="P13" s="45"/>
      <c r="Q13" s="59"/>
      <c r="R13" s="45" t="s">
        <v>61</v>
      </c>
      <c r="S13" s="59"/>
      <c r="T13" s="24"/>
      <c r="U13" s="59"/>
      <c r="V13" s="59"/>
      <c r="W13" s="59"/>
      <c r="X13" s="59"/>
      <c r="Y13" s="45"/>
      <c r="Z13" s="45" t="s">
        <v>57</v>
      </c>
    </row>
    <row r="14" s="24" customFormat="1" ht="19.5" customHeight="1" spans="1:26">
      <c r="A14" s="50"/>
      <c r="B14" s="49" t="s">
        <v>65</v>
      </c>
      <c r="C14" s="45" t="s">
        <v>66</v>
      </c>
      <c r="D14" s="45" t="s">
        <v>46</v>
      </c>
      <c r="E14" s="46">
        <v>0.5</v>
      </c>
      <c r="F14" s="47">
        <v>8</v>
      </c>
      <c r="G14" s="45">
        <v>8</v>
      </c>
      <c r="H14" s="45"/>
      <c r="I14" s="45">
        <v>8</v>
      </c>
      <c r="J14" s="45"/>
      <c r="K14" s="45"/>
      <c r="L14" s="45"/>
      <c r="M14" s="45">
        <v>1</v>
      </c>
      <c r="N14" s="45" t="s">
        <v>51</v>
      </c>
      <c r="O14" s="45"/>
      <c r="P14" s="45"/>
      <c r="Q14" s="45"/>
      <c r="R14" s="45"/>
      <c r="S14" s="45"/>
      <c r="T14" s="45"/>
      <c r="U14" s="45"/>
      <c r="V14" s="45"/>
      <c r="W14" s="45"/>
      <c r="X14" s="59"/>
      <c r="Y14" s="59"/>
      <c r="Z14" s="45" t="s">
        <v>67</v>
      </c>
    </row>
    <row r="15" s="24" customFormat="1" ht="16.5" customHeight="1" spans="1:26">
      <c r="A15" s="50"/>
      <c r="B15" s="44" t="s">
        <v>68</v>
      </c>
      <c r="C15" s="45" t="s">
        <v>69</v>
      </c>
      <c r="D15" s="45" t="s">
        <v>70</v>
      </c>
      <c r="E15" s="46">
        <v>0.5</v>
      </c>
      <c r="F15" s="47">
        <v>8</v>
      </c>
      <c r="G15" s="45">
        <v>8</v>
      </c>
      <c r="H15" s="45"/>
      <c r="I15" s="45">
        <v>8</v>
      </c>
      <c r="J15" s="45"/>
      <c r="K15" s="98"/>
      <c r="L15" s="45"/>
      <c r="M15" s="57" t="s">
        <v>55</v>
      </c>
      <c r="N15" s="45" t="s">
        <v>51</v>
      </c>
      <c r="O15" s="45"/>
      <c r="P15" s="99"/>
      <c r="Q15" s="99"/>
      <c r="R15" s="99"/>
      <c r="S15" s="99"/>
      <c r="T15" s="99"/>
      <c r="U15" s="99"/>
      <c r="V15" s="45"/>
      <c r="W15" s="45"/>
      <c r="X15" s="59"/>
      <c r="Y15" s="59"/>
      <c r="Z15" s="45" t="s">
        <v>71</v>
      </c>
    </row>
    <row r="16" s="24" customFormat="1" ht="16.5" customHeight="1" spans="1:26">
      <c r="A16" s="50"/>
      <c r="B16" s="45" t="s">
        <v>72</v>
      </c>
      <c r="C16" s="45" t="s">
        <v>73</v>
      </c>
      <c r="D16" s="45" t="s">
        <v>70</v>
      </c>
      <c r="E16" s="45">
        <v>3</v>
      </c>
      <c r="F16" s="45">
        <v>45</v>
      </c>
      <c r="G16" s="45">
        <v>45</v>
      </c>
      <c r="H16" s="45"/>
      <c r="I16" s="45">
        <v>33</v>
      </c>
      <c r="J16" s="45">
        <v>12</v>
      </c>
      <c r="K16" s="100"/>
      <c r="L16" s="45"/>
      <c r="M16" s="45">
        <v>1</v>
      </c>
      <c r="N16" s="45">
        <v>3</v>
      </c>
      <c r="O16" s="45"/>
      <c r="P16" s="45"/>
      <c r="Q16" s="45"/>
      <c r="R16" s="45"/>
      <c r="S16" s="45"/>
      <c r="T16" s="45"/>
      <c r="U16" s="45"/>
      <c r="V16" s="45"/>
      <c r="W16" s="45"/>
      <c r="X16" s="59"/>
      <c r="Y16" s="59"/>
      <c r="Z16" s="45" t="s">
        <v>71</v>
      </c>
    </row>
    <row r="17" s="23" customFormat="1" ht="16.5" customHeight="1" spans="1:26">
      <c r="A17" s="48"/>
      <c r="B17" s="45" t="s">
        <v>74</v>
      </c>
      <c r="C17" s="45" t="s">
        <v>75</v>
      </c>
      <c r="D17" s="45" t="s">
        <v>70</v>
      </c>
      <c r="E17" s="45">
        <v>0.5</v>
      </c>
      <c r="F17" s="45">
        <v>8</v>
      </c>
      <c r="G17" s="45">
        <v>8</v>
      </c>
      <c r="H17" s="45"/>
      <c r="I17" s="45">
        <v>6</v>
      </c>
      <c r="J17" s="45">
        <v>2</v>
      </c>
      <c r="K17" s="101"/>
      <c r="L17" s="45"/>
      <c r="M17" s="45" t="s">
        <v>60</v>
      </c>
      <c r="N17" s="45"/>
      <c r="O17" s="45"/>
      <c r="P17" s="45" t="s">
        <v>76</v>
      </c>
      <c r="Q17" s="45" t="s">
        <v>77</v>
      </c>
      <c r="R17" s="45"/>
      <c r="S17" s="45"/>
      <c r="T17" s="45"/>
      <c r="U17" s="45"/>
      <c r="V17" s="45"/>
      <c r="W17" s="45"/>
      <c r="X17" s="59"/>
      <c r="Y17" s="59"/>
      <c r="Z17" s="45" t="s">
        <v>71</v>
      </c>
    </row>
    <row r="18" s="23" customFormat="1" ht="24.95" customHeight="1" spans="1:26">
      <c r="A18" s="48"/>
      <c r="B18" s="45" t="s">
        <v>78</v>
      </c>
      <c r="C18" s="51" t="s">
        <v>79</v>
      </c>
      <c r="D18" s="45" t="s">
        <v>70</v>
      </c>
      <c r="E18" s="45">
        <v>2</v>
      </c>
      <c r="F18" s="45">
        <v>32</v>
      </c>
      <c r="G18" s="45">
        <v>32</v>
      </c>
      <c r="H18" s="45"/>
      <c r="I18" s="45">
        <v>24</v>
      </c>
      <c r="J18" s="45">
        <v>8</v>
      </c>
      <c r="K18" s="101"/>
      <c r="L18" s="45"/>
      <c r="M18" s="45">
        <v>2</v>
      </c>
      <c r="N18" s="45"/>
      <c r="O18" s="45"/>
      <c r="P18" s="45">
        <v>2</v>
      </c>
      <c r="Q18" s="45"/>
      <c r="R18" s="45"/>
      <c r="S18" s="45"/>
      <c r="T18" s="45"/>
      <c r="U18" s="45"/>
      <c r="V18" s="45"/>
      <c r="W18" s="45"/>
      <c r="X18" s="59"/>
      <c r="Y18" s="59"/>
      <c r="Z18" s="45" t="s">
        <v>71</v>
      </c>
    </row>
    <row r="19" s="23" customFormat="1" ht="22.5" customHeight="1" spans="1:26">
      <c r="A19" s="48"/>
      <c r="B19" s="45">
        <v>100219</v>
      </c>
      <c r="C19" s="45" t="s">
        <v>80</v>
      </c>
      <c r="D19" s="45" t="s">
        <v>70</v>
      </c>
      <c r="E19" s="45">
        <v>1</v>
      </c>
      <c r="F19" s="45">
        <v>12</v>
      </c>
      <c r="G19" s="45">
        <v>12</v>
      </c>
      <c r="H19" s="45"/>
      <c r="I19" s="45">
        <v>10</v>
      </c>
      <c r="J19" s="45">
        <v>2</v>
      </c>
      <c r="K19" s="45"/>
      <c r="L19" s="45"/>
      <c r="M19" s="45">
        <v>2</v>
      </c>
      <c r="N19" s="45"/>
      <c r="O19" s="45"/>
      <c r="P19" s="45" t="s">
        <v>47</v>
      </c>
      <c r="Q19" s="45"/>
      <c r="R19" s="45"/>
      <c r="S19" s="45"/>
      <c r="U19" s="99"/>
      <c r="V19" s="45"/>
      <c r="W19" s="45"/>
      <c r="X19" s="59"/>
      <c r="Y19" s="59"/>
      <c r="Z19" s="45" t="s">
        <v>71</v>
      </c>
    </row>
    <row r="20" s="23" customFormat="1" ht="22" customHeight="1" spans="1:26">
      <c r="A20" s="48"/>
      <c r="B20" s="45" t="s">
        <v>81</v>
      </c>
      <c r="C20" s="51" t="s">
        <v>82</v>
      </c>
      <c r="D20" s="45" t="s">
        <v>70</v>
      </c>
      <c r="E20" s="45">
        <v>3</v>
      </c>
      <c r="F20" s="45">
        <v>48</v>
      </c>
      <c r="G20" s="45">
        <v>48</v>
      </c>
      <c r="H20" s="45"/>
      <c r="I20" s="45">
        <v>36</v>
      </c>
      <c r="J20" s="45">
        <v>12</v>
      </c>
      <c r="K20" s="101"/>
      <c r="L20" s="45"/>
      <c r="M20" s="45">
        <v>3</v>
      </c>
      <c r="N20" s="45"/>
      <c r="O20" s="45"/>
      <c r="P20" s="45"/>
      <c r="Q20" s="45"/>
      <c r="R20" s="45">
        <v>3</v>
      </c>
      <c r="S20" s="45"/>
      <c r="T20" s="45"/>
      <c r="U20" s="45"/>
      <c r="V20" s="45"/>
      <c r="W20" s="45"/>
      <c r="X20" s="59"/>
      <c r="Y20" s="59"/>
      <c r="Z20" s="45" t="s">
        <v>71</v>
      </c>
    </row>
    <row r="21" s="23" customFormat="1" ht="16.5" customHeight="1" spans="1:26">
      <c r="A21" s="48"/>
      <c r="B21" s="45" t="s">
        <v>83</v>
      </c>
      <c r="C21" s="45" t="s">
        <v>84</v>
      </c>
      <c r="D21" s="45" t="s">
        <v>70</v>
      </c>
      <c r="E21" s="45">
        <v>0.5</v>
      </c>
      <c r="F21" s="45">
        <v>8</v>
      </c>
      <c r="G21" s="45">
        <v>8</v>
      </c>
      <c r="H21" s="45"/>
      <c r="I21" s="45">
        <v>8</v>
      </c>
      <c r="J21" s="45"/>
      <c r="K21" s="101"/>
      <c r="L21" s="45"/>
      <c r="M21" s="45" t="s">
        <v>64</v>
      </c>
      <c r="N21" s="45"/>
      <c r="O21" s="45"/>
      <c r="P21" s="45"/>
      <c r="Q21" s="45"/>
      <c r="R21" s="45" t="s">
        <v>51</v>
      </c>
      <c r="S21" s="45"/>
      <c r="T21" s="45"/>
      <c r="U21" s="45"/>
      <c r="V21" s="45"/>
      <c r="W21" s="45"/>
      <c r="X21" s="59"/>
      <c r="Y21" s="59"/>
      <c r="Z21" s="45" t="s">
        <v>71</v>
      </c>
    </row>
    <row r="22" s="23" customFormat="1" ht="16.5" customHeight="1" spans="1:26">
      <c r="A22" s="48"/>
      <c r="B22" s="45" t="s">
        <v>85</v>
      </c>
      <c r="C22" s="45" t="s">
        <v>86</v>
      </c>
      <c r="D22" s="45" t="s">
        <v>70</v>
      </c>
      <c r="E22" s="45">
        <v>0.5</v>
      </c>
      <c r="F22" s="45">
        <v>8</v>
      </c>
      <c r="G22" s="45">
        <v>8</v>
      </c>
      <c r="H22" s="45"/>
      <c r="I22" s="45">
        <v>6</v>
      </c>
      <c r="J22" s="45">
        <v>2</v>
      </c>
      <c r="K22" s="102"/>
      <c r="L22" s="45"/>
      <c r="M22" s="45" t="s">
        <v>87</v>
      </c>
      <c r="N22" s="45"/>
      <c r="O22" s="45"/>
      <c r="P22" s="45"/>
      <c r="Q22" s="45"/>
      <c r="R22" s="45"/>
      <c r="S22" s="45"/>
      <c r="T22" s="45" t="s">
        <v>76</v>
      </c>
      <c r="U22" s="45" t="s">
        <v>77</v>
      </c>
      <c r="V22" s="45"/>
      <c r="W22" s="45"/>
      <c r="X22" s="59"/>
      <c r="Y22" s="59"/>
      <c r="Z22" s="45" t="s">
        <v>71</v>
      </c>
    </row>
    <row r="23" s="24" customFormat="1" ht="16.5" customHeight="1" spans="1:26">
      <c r="A23" s="50"/>
      <c r="B23" s="45" t="s">
        <v>88</v>
      </c>
      <c r="C23" s="45" t="s">
        <v>89</v>
      </c>
      <c r="D23" s="45" t="s">
        <v>70</v>
      </c>
      <c r="E23" s="45">
        <v>1</v>
      </c>
      <c r="F23" s="45">
        <v>30</v>
      </c>
      <c r="G23" s="45">
        <v>30</v>
      </c>
      <c r="H23" s="45"/>
      <c r="I23" s="45">
        <v>4</v>
      </c>
      <c r="J23" s="45">
        <v>26</v>
      </c>
      <c r="K23" s="45"/>
      <c r="L23" s="45"/>
      <c r="M23" s="45" t="s">
        <v>55</v>
      </c>
      <c r="N23" s="45"/>
      <c r="O23" s="45">
        <v>2</v>
      </c>
      <c r="P23" s="45"/>
      <c r="Q23" s="45"/>
      <c r="R23" s="45"/>
      <c r="S23" s="45"/>
      <c r="T23" s="59"/>
      <c r="U23" s="59"/>
      <c r="V23" s="59"/>
      <c r="W23" s="59"/>
      <c r="X23" s="59"/>
      <c r="Y23" s="59"/>
      <c r="Z23" s="45" t="s">
        <v>48</v>
      </c>
    </row>
    <row r="24" s="23" customFormat="1" ht="16.5" customHeight="1" spans="1:26">
      <c r="A24" s="48"/>
      <c r="B24" s="45" t="s">
        <v>90</v>
      </c>
      <c r="C24" s="45" t="s">
        <v>91</v>
      </c>
      <c r="D24" s="45" t="s">
        <v>70</v>
      </c>
      <c r="E24" s="45">
        <v>1</v>
      </c>
      <c r="F24" s="45">
        <v>36</v>
      </c>
      <c r="G24" s="45">
        <v>36</v>
      </c>
      <c r="H24" s="45"/>
      <c r="I24" s="45">
        <v>4</v>
      </c>
      <c r="J24" s="45">
        <v>32</v>
      </c>
      <c r="K24" s="45"/>
      <c r="L24" s="45"/>
      <c r="M24" s="45" t="s">
        <v>60</v>
      </c>
      <c r="N24" s="45"/>
      <c r="O24" s="45"/>
      <c r="P24" s="45"/>
      <c r="Q24" s="45">
        <v>2</v>
      </c>
      <c r="R24" s="45"/>
      <c r="S24" s="45"/>
      <c r="T24" s="59"/>
      <c r="U24" s="59"/>
      <c r="V24" s="59"/>
      <c r="W24" s="59"/>
      <c r="X24" s="59"/>
      <c r="Y24" s="59"/>
      <c r="Z24" s="68" t="s">
        <v>48</v>
      </c>
    </row>
    <row r="25" s="25" customFormat="1" ht="16.5" customHeight="1" spans="1:26">
      <c r="A25" s="54"/>
      <c r="B25" s="55" t="s">
        <v>92</v>
      </c>
      <c r="C25" s="56" t="s">
        <v>93</v>
      </c>
      <c r="D25" s="57" t="s">
        <v>94</v>
      </c>
      <c r="E25" s="51"/>
      <c r="F25" s="45">
        <v>56</v>
      </c>
      <c r="G25" s="46"/>
      <c r="H25" s="58"/>
      <c r="I25" s="58"/>
      <c r="J25" s="103"/>
      <c r="K25" s="103">
        <v>56</v>
      </c>
      <c r="L25" s="103"/>
      <c r="M25" s="45"/>
      <c r="N25" s="45"/>
      <c r="O25" s="45"/>
      <c r="P25" s="45"/>
      <c r="Q25" s="45"/>
      <c r="R25" s="45"/>
      <c r="S25" s="45"/>
      <c r="T25" s="45"/>
      <c r="U25" s="45"/>
      <c r="V25" s="45"/>
      <c r="W25" s="45"/>
      <c r="X25" s="45"/>
      <c r="Y25" s="45"/>
      <c r="Z25" s="45" t="s">
        <v>48</v>
      </c>
    </row>
    <row r="26" s="24" customFormat="1" ht="16.5" customHeight="1" spans="1:26">
      <c r="A26" s="50"/>
      <c r="B26" s="44" t="s">
        <v>95</v>
      </c>
      <c r="C26" s="51" t="s">
        <v>96</v>
      </c>
      <c r="D26" s="59" t="s">
        <v>70</v>
      </c>
      <c r="E26" s="60">
        <v>3.5</v>
      </c>
      <c r="F26" s="61">
        <v>60</v>
      </c>
      <c r="G26" s="51">
        <v>60</v>
      </c>
      <c r="H26" s="51"/>
      <c r="I26" s="104">
        <v>60</v>
      </c>
      <c r="J26" s="104"/>
      <c r="K26" s="104"/>
      <c r="L26" s="104"/>
      <c r="M26" s="104">
        <v>1</v>
      </c>
      <c r="N26" s="59">
        <v>4</v>
      </c>
      <c r="O26" s="59"/>
      <c r="P26" s="59"/>
      <c r="Q26" s="59"/>
      <c r="R26" s="59"/>
      <c r="S26" s="59"/>
      <c r="T26" s="59"/>
      <c r="U26" s="59"/>
      <c r="V26" s="59"/>
      <c r="W26" s="59"/>
      <c r="X26" s="59"/>
      <c r="Y26" s="59"/>
      <c r="Z26" s="45" t="s">
        <v>97</v>
      </c>
    </row>
    <row r="27" s="24" customFormat="1" ht="16.5" customHeight="1" spans="1:26">
      <c r="A27" s="50"/>
      <c r="B27" s="55" t="s">
        <v>98</v>
      </c>
      <c r="C27" s="51" t="s">
        <v>99</v>
      </c>
      <c r="D27" s="55" t="s">
        <v>70</v>
      </c>
      <c r="E27" s="45">
        <v>2</v>
      </c>
      <c r="F27" s="45">
        <v>36</v>
      </c>
      <c r="G27" s="45">
        <v>36</v>
      </c>
      <c r="H27" s="58"/>
      <c r="I27" s="58">
        <v>36</v>
      </c>
      <c r="J27" s="103"/>
      <c r="K27" s="103"/>
      <c r="L27" s="103"/>
      <c r="M27" s="45">
        <v>2</v>
      </c>
      <c r="N27" s="45"/>
      <c r="O27" s="45"/>
      <c r="P27" s="45">
        <v>2</v>
      </c>
      <c r="Q27" s="59"/>
      <c r="R27" s="59"/>
      <c r="S27" s="59"/>
      <c r="T27" s="45"/>
      <c r="U27" s="45"/>
      <c r="V27" s="45"/>
      <c r="W27" s="45"/>
      <c r="X27" s="59"/>
      <c r="Y27" s="59"/>
      <c r="Z27" s="45" t="s">
        <v>97</v>
      </c>
    </row>
    <row r="28" s="24" customFormat="1" ht="16.5" customHeight="1" spans="1:26">
      <c r="A28" s="50"/>
      <c r="B28" s="44" t="s">
        <v>100</v>
      </c>
      <c r="C28" s="51" t="s">
        <v>101</v>
      </c>
      <c r="D28" s="59" t="s">
        <v>70</v>
      </c>
      <c r="E28" s="46">
        <v>3</v>
      </c>
      <c r="F28" s="61">
        <v>54</v>
      </c>
      <c r="G28" s="51">
        <v>54</v>
      </c>
      <c r="H28" s="51">
        <v>54</v>
      </c>
      <c r="I28" s="51">
        <v>0</v>
      </c>
      <c r="J28" s="51"/>
      <c r="K28" s="51"/>
      <c r="L28" s="51">
        <v>2</v>
      </c>
      <c r="M28" s="97"/>
      <c r="N28" s="105"/>
      <c r="O28" s="105"/>
      <c r="P28" s="45">
        <v>3</v>
      </c>
      <c r="Q28" s="45"/>
      <c r="R28" s="45"/>
      <c r="S28" s="45"/>
      <c r="T28" s="45"/>
      <c r="U28" s="45"/>
      <c r="V28" s="45"/>
      <c r="W28" s="45"/>
      <c r="X28" s="59"/>
      <c r="Y28" s="59"/>
      <c r="Z28" s="45" t="s">
        <v>48</v>
      </c>
    </row>
    <row r="29" s="25" customFormat="1" ht="16.5" customHeight="1" spans="1:26">
      <c r="A29" s="54"/>
      <c r="B29" s="55" t="s">
        <v>102</v>
      </c>
      <c r="C29" s="51" t="s">
        <v>103</v>
      </c>
      <c r="D29" s="55" t="s">
        <v>70</v>
      </c>
      <c r="E29" s="51">
        <v>1.5</v>
      </c>
      <c r="F29" s="45">
        <v>22</v>
      </c>
      <c r="G29" s="58">
        <v>6</v>
      </c>
      <c r="H29" s="58"/>
      <c r="I29" s="58">
        <v>6</v>
      </c>
      <c r="J29" s="103"/>
      <c r="K29" s="103">
        <v>16</v>
      </c>
      <c r="L29" s="103"/>
      <c r="M29" s="45">
        <v>1</v>
      </c>
      <c r="N29" s="45" t="s">
        <v>76</v>
      </c>
      <c r="O29" s="45" t="s">
        <v>104</v>
      </c>
      <c r="P29" s="45"/>
      <c r="Q29" s="45"/>
      <c r="R29" s="45"/>
      <c r="S29" s="45"/>
      <c r="T29" s="45"/>
      <c r="U29" s="45"/>
      <c r="V29" s="45"/>
      <c r="W29" s="45"/>
      <c r="X29" s="45"/>
      <c r="Y29" s="45"/>
      <c r="Z29" s="45" t="s">
        <v>52</v>
      </c>
    </row>
    <row r="30" s="25" customFormat="1" ht="16.5" customHeight="1" spans="1:26">
      <c r="A30" s="54"/>
      <c r="B30" s="55" t="s">
        <v>105</v>
      </c>
      <c r="C30" s="51" t="s">
        <v>106</v>
      </c>
      <c r="D30" s="55" t="s">
        <v>70</v>
      </c>
      <c r="E30" s="45">
        <v>1.5</v>
      </c>
      <c r="F30" s="45">
        <v>22</v>
      </c>
      <c r="G30" s="58">
        <v>6</v>
      </c>
      <c r="H30" s="58"/>
      <c r="I30" s="58">
        <v>6</v>
      </c>
      <c r="J30" s="103"/>
      <c r="K30" s="103">
        <v>16</v>
      </c>
      <c r="L30" s="103"/>
      <c r="M30" s="45">
        <v>2</v>
      </c>
      <c r="N30" s="45"/>
      <c r="O30" s="45"/>
      <c r="P30" s="45" t="s">
        <v>76</v>
      </c>
      <c r="Q30" s="45" t="s">
        <v>104</v>
      </c>
      <c r="R30" s="45"/>
      <c r="S30" s="45"/>
      <c r="T30" s="45"/>
      <c r="U30" s="45"/>
      <c r="V30" s="45"/>
      <c r="W30" s="45"/>
      <c r="X30" s="45"/>
      <c r="Y30" s="45"/>
      <c r="Z30" s="45" t="s">
        <v>52</v>
      </c>
    </row>
    <row r="31" s="25" customFormat="1" ht="16.5" customHeight="1" spans="1:26">
      <c r="A31" s="54"/>
      <c r="B31" s="55" t="s">
        <v>107</v>
      </c>
      <c r="C31" s="51" t="s">
        <v>108</v>
      </c>
      <c r="D31" s="55" t="s">
        <v>70</v>
      </c>
      <c r="E31" s="51">
        <v>1.5</v>
      </c>
      <c r="F31" s="45">
        <v>20</v>
      </c>
      <c r="G31" s="58">
        <v>4</v>
      </c>
      <c r="H31" s="58"/>
      <c r="I31" s="58">
        <v>4</v>
      </c>
      <c r="J31" s="103"/>
      <c r="K31" s="103">
        <v>16</v>
      </c>
      <c r="L31" s="103"/>
      <c r="M31" s="45">
        <v>3</v>
      </c>
      <c r="N31" s="45"/>
      <c r="O31" s="45"/>
      <c r="P31" s="45"/>
      <c r="Q31" s="45"/>
      <c r="R31" s="45" t="s">
        <v>109</v>
      </c>
      <c r="S31" s="45" t="s">
        <v>104</v>
      </c>
      <c r="T31" s="45"/>
      <c r="U31" s="45"/>
      <c r="V31" s="45"/>
      <c r="W31" s="45"/>
      <c r="X31" s="45"/>
      <c r="Y31" s="45"/>
      <c r="Z31" s="45" t="s">
        <v>52</v>
      </c>
    </row>
    <row r="32" s="23" customFormat="1" ht="16.5" customHeight="1" spans="1:26">
      <c r="A32" s="48"/>
      <c r="B32" s="62"/>
      <c r="C32" s="63" t="s">
        <v>36</v>
      </c>
      <c r="D32" s="64"/>
      <c r="E32" s="65">
        <f>SUM(E9:E31)</f>
        <v>30.5</v>
      </c>
      <c r="F32" s="65">
        <v>511</v>
      </c>
      <c r="G32" s="66">
        <f>SUM(G9:G31)</f>
        <v>463</v>
      </c>
      <c r="H32" s="66">
        <f>SUM(H10:H31)</f>
        <v>54</v>
      </c>
      <c r="I32" s="66">
        <f>SUM(I9:I31)</f>
        <v>313</v>
      </c>
      <c r="J32" s="66">
        <f>SUM(J16:J31)</f>
        <v>96</v>
      </c>
      <c r="K32" s="66">
        <v>48</v>
      </c>
      <c r="L32" s="87"/>
      <c r="M32" s="63"/>
      <c r="N32" s="87"/>
      <c r="O32" s="87"/>
      <c r="P32" s="87"/>
      <c r="Q32" s="87"/>
      <c r="R32" s="87"/>
      <c r="S32" s="87"/>
      <c r="T32" s="87"/>
      <c r="U32" s="87"/>
      <c r="V32" s="87"/>
      <c r="W32" s="87"/>
      <c r="X32" s="87"/>
      <c r="Y32" s="87"/>
      <c r="Z32" s="64"/>
    </row>
    <row r="33" s="23" customFormat="1" ht="16.5" customHeight="1" spans="1:26">
      <c r="A33" s="48"/>
      <c r="B33" s="67"/>
      <c r="C33" s="51" t="s">
        <v>110</v>
      </c>
      <c r="D33" s="68" t="s">
        <v>111</v>
      </c>
      <c r="E33" s="69">
        <v>16</v>
      </c>
      <c r="F33" s="69">
        <v>288</v>
      </c>
      <c r="G33" s="70"/>
      <c r="H33" s="70"/>
      <c r="I33" s="70"/>
      <c r="J33" s="70"/>
      <c r="K33" s="70"/>
      <c r="L33" s="59"/>
      <c r="M33" s="51"/>
      <c r="N33" s="59"/>
      <c r="O33" s="59"/>
      <c r="P33" s="59"/>
      <c r="Q33" s="59"/>
      <c r="R33" s="59"/>
      <c r="S33" s="59"/>
      <c r="T33" s="59"/>
      <c r="U33" s="59"/>
      <c r="V33" s="59"/>
      <c r="W33" s="59"/>
      <c r="X33" s="59"/>
      <c r="Y33" s="59"/>
      <c r="Z33" s="68" t="s">
        <v>48</v>
      </c>
    </row>
    <row r="34" s="23" customFormat="1" ht="16.5" customHeight="1" spans="1:26">
      <c r="A34" s="48"/>
      <c r="B34" s="67"/>
      <c r="C34" s="51" t="s">
        <v>112</v>
      </c>
      <c r="D34" s="68" t="s">
        <v>111</v>
      </c>
      <c r="E34" s="71"/>
      <c r="F34" s="71"/>
      <c r="G34" s="70"/>
      <c r="H34" s="70"/>
      <c r="I34" s="70"/>
      <c r="J34" s="70"/>
      <c r="K34" s="70"/>
      <c r="L34" s="59"/>
      <c r="M34" s="51"/>
      <c r="N34" s="59"/>
      <c r="O34" s="59"/>
      <c r="P34" s="59"/>
      <c r="Q34" s="59"/>
      <c r="R34" s="59"/>
      <c r="S34" s="59"/>
      <c r="T34" s="59"/>
      <c r="U34" s="59"/>
      <c r="V34" s="59"/>
      <c r="W34" s="59"/>
      <c r="X34" s="59"/>
      <c r="Y34" s="59"/>
      <c r="Z34" s="68" t="s">
        <v>48</v>
      </c>
    </row>
    <row r="35" s="23" customFormat="1" ht="16.5" customHeight="1" spans="1:26">
      <c r="A35" s="48"/>
      <c r="B35" s="67"/>
      <c r="C35" s="51" t="s">
        <v>113</v>
      </c>
      <c r="D35" s="45" t="s">
        <v>111</v>
      </c>
      <c r="E35" s="71"/>
      <c r="F35" s="71"/>
      <c r="G35" s="70"/>
      <c r="H35" s="70"/>
      <c r="I35" s="70"/>
      <c r="J35" s="70"/>
      <c r="K35" s="70"/>
      <c r="L35" s="59"/>
      <c r="M35" s="51"/>
      <c r="N35" s="59"/>
      <c r="O35" s="59"/>
      <c r="P35" s="59"/>
      <c r="Q35" s="59"/>
      <c r="R35" s="59"/>
      <c r="S35" s="59"/>
      <c r="T35" s="59"/>
      <c r="U35" s="59"/>
      <c r="V35" s="59"/>
      <c r="W35" s="59"/>
      <c r="X35" s="59"/>
      <c r="Y35" s="59"/>
      <c r="Z35" s="68" t="s">
        <v>48</v>
      </c>
    </row>
    <row r="36" s="24" customFormat="1" ht="16.5" customHeight="1" spans="1:26">
      <c r="A36" s="50"/>
      <c r="B36" s="44"/>
      <c r="C36" s="51" t="s">
        <v>114</v>
      </c>
      <c r="D36" s="45" t="s">
        <v>115</v>
      </c>
      <c r="E36" s="72"/>
      <c r="F36" s="72"/>
      <c r="G36" s="47"/>
      <c r="H36" s="47"/>
      <c r="I36" s="70"/>
      <c r="J36" s="70"/>
      <c r="K36" s="47"/>
      <c r="L36" s="59"/>
      <c r="M36" s="51"/>
      <c r="N36" s="59"/>
      <c r="O36" s="59"/>
      <c r="P36" s="59"/>
      <c r="Q36" s="59"/>
      <c r="R36" s="59"/>
      <c r="S36" s="59"/>
      <c r="T36" s="59"/>
      <c r="U36" s="59"/>
      <c r="V36" s="59"/>
      <c r="W36" s="59"/>
      <c r="X36" s="59"/>
      <c r="Y36" s="59"/>
      <c r="Z36" s="45" t="s">
        <v>48</v>
      </c>
    </row>
    <row r="37" s="23" customFormat="1" ht="16.5" customHeight="1" spans="1:26">
      <c r="A37" s="48"/>
      <c r="B37" s="67"/>
      <c r="C37" s="51" t="s">
        <v>116</v>
      </c>
      <c r="D37" s="68" t="s">
        <v>115</v>
      </c>
      <c r="E37" s="73"/>
      <c r="F37" s="73"/>
      <c r="G37" s="70"/>
      <c r="H37" s="70"/>
      <c r="I37" s="70"/>
      <c r="J37" s="70"/>
      <c r="K37" s="70"/>
      <c r="L37" s="59"/>
      <c r="M37" s="51"/>
      <c r="N37" s="59"/>
      <c r="O37" s="59"/>
      <c r="P37" s="59"/>
      <c r="Q37" s="59"/>
      <c r="R37" s="59"/>
      <c r="S37" s="59"/>
      <c r="T37" s="59"/>
      <c r="U37" s="59"/>
      <c r="V37" s="59"/>
      <c r="W37" s="59"/>
      <c r="X37" s="59"/>
      <c r="Y37" s="59"/>
      <c r="Z37" s="68" t="s">
        <v>48</v>
      </c>
    </row>
    <row r="38" s="24" customFormat="1" ht="16.5" customHeight="1" spans="1:26">
      <c r="A38" s="74"/>
      <c r="B38" s="44"/>
      <c r="C38" s="51"/>
      <c r="D38" s="45"/>
      <c r="E38" s="47"/>
      <c r="F38" s="47"/>
      <c r="G38" s="47"/>
      <c r="H38" s="47"/>
      <c r="I38" s="47"/>
      <c r="J38" s="47"/>
      <c r="K38" s="47"/>
      <c r="L38" s="59"/>
      <c r="M38" s="51"/>
      <c r="N38" s="59"/>
      <c r="O38" s="59"/>
      <c r="P38" s="59"/>
      <c r="Q38" s="59"/>
      <c r="R38" s="59"/>
      <c r="S38" s="59"/>
      <c r="T38" s="59"/>
      <c r="U38" s="59"/>
      <c r="V38" s="59"/>
      <c r="W38" s="59"/>
      <c r="X38" s="59"/>
      <c r="Y38" s="59"/>
      <c r="Z38" s="45"/>
    </row>
    <row r="39" s="24" customFormat="1" ht="16.5" customHeight="1" spans="1:26">
      <c r="A39" s="75" t="s">
        <v>117</v>
      </c>
      <c r="B39" s="55" t="s">
        <v>118</v>
      </c>
      <c r="C39" s="51" t="s">
        <v>119</v>
      </c>
      <c r="D39" s="59" t="s">
        <v>70</v>
      </c>
      <c r="E39" s="60">
        <v>5</v>
      </c>
      <c r="F39" s="47">
        <v>90</v>
      </c>
      <c r="G39" s="59">
        <v>90</v>
      </c>
      <c r="H39" s="59"/>
      <c r="I39" s="59">
        <v>60</v>
      </c>
      <c r="J39" s="59">
        <v>30</v>
      </c>
      <c r="K39" s="59"/>
      <c r="L39" s="105">
        <v>1</v>
      </c>
      <c r="M39" s="59"/>
      <c r="N39" s="59">
        <v>6</v>
      </c>
      <c r="O39" s="59"/>
      <c r="P39" s="59"/>
      <c r="Q39" s="59"/>
      <c r="R39" s="59"/>
      <c r="S39" s="59"/>
      <c r="T39" s="59"/>
      <c r="U39" s="59"/>
      <c r="V39" s="59"/>
      <c r="W39" s="59"/>
      <c r="X39" s="113"/>
      <c r="Y39" s="113"/>
      <c r="Z39" s="45" t="s">
        <v>52</v>
      </c>
    </row>
    <row r="40" s="24" customFormat="1" ht="16.5" customHeight="1" spans="1:26">
      <c r="A40" s="76"/>
      <c r="B40" s="55" t="s">
        <v>120</v>
      </c>
      <c r="C40" s="51" t="s">
        <v>121</v>
      </c>
      <c r="D40" s="59" t="s">
        <v>70</v>
      </c>
      <c r="E40" s="60">
        <v>3</v>
      </c>
      <c r="F40" s="47">
        <v>54</v>
      </c>
      <c r="G40" s="59">
        <v>54</v>
      </c>
      <c r="H40" s="59"/>
      <c r="I40" s="59">
        <v>36</v>
      </c>
      <c r="J40" s="59">
        <v>18</v>
      </c>
      <c r="K40" s="59"/>
      <c r="L40" s="99"/>
      <c r="M40" s="59">
        <v>2</v>
      </c>
      <c r="N40" s="59"/>
      <c r="O40" s="59"/>
      <c r="P40" s="59">
        <v>3</v>
      </c>
      <c r="Q40" s="59"/>
      <c r="R40" s="59"/>
      <c r="S40" s="59"/>
      <c r="T40" s="59"/>
      <c r="U40" s="59"/>
      <c r="V40" s="59"/>
      <c r="W40" s="59"/>
      <c r="X40" s="113"/>
      <c r="Y40" s="113"/>
      <c r="Z40" s="45" t="s">
        <v>52</v>
      </c>
    </row>
    <row r="41" s="24" customFormat="1" ht="16.5" customHeight="1" spans="1:26">
      <c r="A41" s="76"/>
      <c r="B41" s="55" t="s">
        <v>122</v>
      </c>
      <c r="C41" s="77" t="s">
        <v>123</v>
      </c>
      <c r="D41" s="59" t="s">
        <v>70</v>
      </c>
      <c r="E41" s="60">
        <v>2.5</v>
      </c>
      <c r="F41" s="47">
        <v>45</v>
      </c>
      <c r="G41" s="59">
        <v>45</v>
      </c>
      <c r="H41" s="59">
        <v>45</v>
      </c>
      <c r="I41" s="59">
        <v>0</v>
      </c>
      <c r="J41" s="59">
        <v>0</v>
      </c>
      <c r="K41" s="59"/>
      <c r="L41" s="59">
        <v>1</v>
      </c>
      <c r="M41" s="59"/>
      <c r="N41" s="106">
        <v>3</v>
      </c>
      <c r="O41" s="107"/>
      <c r="P41" s="59"/>
      <c r="Q41" s="59"/>
      <c r="R41" s="59"/>
      <c r="S41" s="59"/>
      <c r="T41" s="59"/>
      <c r="U41" s="59"/>
      <c r="V41" s="59"/>
      <c r="W41" s="59"/>
      <c r="X41" s="113"/>
      <c r="Y41" s="113"/>
      <c r="Z41" s="45" t="s">
        <v>52</v>
      </c>
    </row>
    <row r="42" s="26" customFormat="1" ht="16.5" customHeight="1" spans="1:26">
      <c r="A42" s="78"/>
      <c r="B42" s="79" t="s">
        <v>124</v>
      </c>
      <c r="C42" s="80" t="s">
        <v>125</v>
      </c>
      <c r="D42" s="81" t="s">
        <v>70</v>
      </c>
      <c r="E42" s="82">
        <v>2</v>
      </c>
      <c r="F42" s="83">
        <v>30</v>
      </c>
      <c r="G42" s="81">
        <v>30</v>
      </c>
      <c r="H42" s="81"/>
      <c r="I42" s="81">
        <v>16</v>
      </c>
      <c r="J42" s="81">
        <v>14</v>
      </c>
      <c r="K42" s="81"/>
      <c r="L42" s="81"/>
      <c r="M42" s="81">
        <v>1</v>
      </c>
      <c r="N42" s="81">
        <v>2</v>
      </c>
      <c r="O42" s="81"/>
      <c r="P42" s="81"/>
      <c r="Q42" s="81"/>
      <c r="R42" s="81"/>
      <c r="S42" s="81"/>
      <c r="T42" s="81"/>
      <c r="U42" s="81"/>
      <c r="V42" s="81"/>
      <c r="W42" s="81"/>
      <c r="X42" s="114"/>
      <c r="Y42" s="114"/>
      <c r="Z42" s="120" t="s">
        <v>52</v>
      </c>
    </row>
    <row r="43" s="23" customFormat="1" ht="16.5" customHeight="1" spans="1:26">
      <c r="A43" s="84"/>
      <c r="B43" s="67" t="s">
        <v>126</v>
      </c>
      <c r="C43" s="68" t="s">
        <v>127</v>
      </c>
      <c r="D43" s="59" t="s">
        <v>70</v>
      </c>
      <c r="E43" s="60">
        <v>4</v>
      </c>
      <c r="F43" s="70">
        <v>72</v>
      </c>
      <c r="G43" s="59">
        <v>72</v>
      </c>
      <c r="H43" s="59">
        <v>72</v>
      </c>
      <c r="I43" s="59"/>
      <c r="J43" s="59"/>
      <c r="K43" s="59"/>
      <c r="L43" s="59">
        <v>2</v>
      </c>
      <c r="M43" s="59"/>
      <c r="N43" s="59"/>
      <c r="O43" s="59"/>
      <c r="P43" s="106">
        <v>4</v>
      </c>
      <c r="Q43" s="107"/>
      <c r="R43" s="59"/>
      <c r="S43" s="59"/>
      <c r="T43" s="59"/>
      <c r="U43" s="59"/>
      <c r="V43" s="59"/>
      <c r="W43" s="59"/>
      <c r="X43" s="113"/>
      <c r="Y43" s="113"/>
      <c r="Z43" s="45" t="s">
        <v>52</v>
      </c>
    </row>
    <row r="44" s="24" customFormat="1" ht="16.5" customHeight="1" spans="1:26">
      <c r="A44" s="76"/>
      <c r="B44" s="55" t="s">
        <v>128</v>
      </c>
      <c r="C44" s="51" t="s">
        <v>129</v>
      </c>
      <c r="D44" s="55" t="s">
        <v>70</v>
      </c>
      <c r="E44" s="51">
        <v>4</v>
      </c>
      <c r="F44" s="45">
        <v>60</v>
      </c>
      <c r="G44" s="45">
        <v>60</v>
      </c>
      <c r="H44" s="45">
        <v>60</v>
      </c>
      <c r="I44" s="58"/>
      <c r="J44" s="103"/>
      <c r="K44" s="103"/>
      <c r="L44" s="103">
        <v>1</v>
      </c>
      <c r="M44" s="45"/>
      <c r="N44" s="108">
        <v>4</v>
      </c>
      <c r="O44" s="109"/>
      <c r="P44" s="45"/>
      <c r="Q44" s="45"/>
      <c r="R44" s="45"/>
      <c r="S44" s="45"/>
      <c r="T44" s="45"/>
      <c r="U44" s="45"/>
      <c r="V44" s="45"/>
      <c r="W44" s="45"/>
      <c r="X44" s="45"/>
      <c r="Y44" s="45"/>
      <c r="Z44" s="45" t="s">
        <v>52</v>
      </c>
    </row>
    <row r="45" s="24" customFormat="1" ht="16.5" customHeight="1" spans="1:26">
      <c r="A45" s="76"/>
      <c r="B45" s="55" t="s">
        <v>130</v>
      </c>
      <c r="C45" s="51" t="s">
        <v>131</v>
      </c>
      <c r="D45" s="55" t="s">
        <v>70</v>
      </c>
      <c r="E45" s="45">
        <v>3</v>
      </c>
      <c r="F45" s="45">
        <v>54</v>
      </c>
      <c r="G45" s="45">
        <v>54</v>
      </c>
      <c r="H45" s="45">
        <v>54</v>
      </c>
      <c r="I45" s="58"/>
      <c r="J45" s="103"/>
      <c r="K45" s="103"/>
      <c r="L45" s="103">
        <v>2</v>
      </c>
      <c r="M45" s="45"/>
      <c r="N45" s="45"/>
      <c r="O45" s="45"/>
      <c r="P45" s="108">
        <v>3</v>
      </c>
      <c r="Q45" s="109"/>
      <c r="R45" s="45"/>
      <c r="S45" s="45"/>
      <c r="T45" s="45"/>
      <c r="U45" s="45"/>
      <c r="V45" s="45"/>
      <c r="W45" s="45"/>
      <c r="X45" s="45"/>
      <c r="Y45" s="45"/>
      <c r="Z45" s="45" t="s">
        <v>52</v>
      </c>
    </row>
    <row r="46" s="24" customFormat="1" ht="16.5" customHeight="1" spans="1:26">
      <c r="A46" s="76"/>
      <c r="B46" s="55" t="s">
        <v>132</v>
      </c>
      <c r="C46" s="51" t="s">
        <v>133</v>
      </c>
      <c r="D46" s="55" t="s">
        <v>70</v>
      </c>
      <c r="E46" s="51">
        <v>3</v>
      </c>
      <c r="F46" s="45">
        <v>54</v>
      </c>
      <c r="G46" s="45">
        <v>54</v>
      </c>
      <c r="H46" s="45">
        <v>54</v>
      </c>
      <c r="I46" s="58"/>
      <c r="J46" s="103"/>
      <c r="K46" s="103"/>
      <c r="L46" s="103"/>
      <c r="M46" s="45">
        <v>2</v>
      </c>
      <c r="N46" s="45"/>
      <c r="O46" s="45"/>
      <c r="P46" s="108">
        <v>3</v>
      </c>
      <c r="Q46" s="109"/>
      <c r="R46" s="45"/>
      <c r="S46" s="45"/>
      <c r="T46" s="45"/>
      <c r="U46" s="45"/>
      <c r="V46" s="45"/>
      <c r="W46" s="45"/>
      <c r="X46" s="45"/>
      <c r="Y46" s="45"/>
      <c r="Z46" s="45" t="s">
        <v>52</v>
      </c>
    </row>
    <row r="47" s="24" customFormat="1" ht="16.5" customHeight="1" spans="1:26">
      <c r="A47" s="76"/>
      <c r="B47" s="44" t="s">
        <v>134</v>
      </c>
      <c r="C47" s="45" t="s">
        <v>135</v>
      </c>
      <c r="D47" s="59" t="s">
        <v>70</v>
      </c>
      <c r="E47" s="60">
        <v>3</v>
      </c>
      <c r="F47" s="47">
        <v>54</v>
      </c>
      <c r="G47" s="59">
        <v>54</v>
      </c>
      <c r="H47" s="59"/>
      <c r="I47" s="59">
        <v>40</v>
      </c>
      <c r="J47" s="59">
        <v>14</v>
      </c>
      <c r="K47" s="59"/>
      <c r="L47" s="59">
        <v>2</v>
      </c>
      <c r="M47" s="59"/>
      <c r="N47" s="59"/>
      <c r="O47" s="59"/>
      <c r="P47" s="59">
        <v>3</v>
      </c>
      <c r="Q47" s="59"/>
      <c r="R47" s="59"/>
      <c r="S47" s="59"/>
      <c r="T47" s="59"/>
      <c r="U47" s="59"/>
      <c r="V47" s="59"/>
      <c r="W47" s="59"/>
      <c r="X47" s="113"/>
      <c r="Y47" s="113"/>
      <c r="Z47" s="45" t="s">
        <v>52</v>
      </c>
    </row>
    <row r="48" s="24" customFormat="1" ht="16.5" customHeight="1" spans="1:26">
      <c r="A48" s="76"/>
      <c r="B48" s="44" t="s">
        <v>136</v>
      </c>
      <c r="C48" s="45" t="s">
        <v>137</v>
      </c>
      <c r="D48" s="59" t="s">
        <v>70</v>
      </c>
      <c r="E48" s="60">
        <v>2</v>
      </c>
      <c r="F48" s="47">
        <v>32</v>
      </c>
      <c r="G48" s="59">
        <v>32</v>
      </c>
      <c r="H48" s="59">
        <v>32</v>
      </c>
      <c r="I48" s="59"/>
      <c r="J48" s="59"/>
      <c r="K48" s="59"/>
      <c r="L48" s="59"/>
      <c r="M48" s="59">
        <v>4</v>
      </c>
      <c r="N48" s="59"/>
      <c r="O48" s="59"/>
      <c r="P48" s="59"/>
      <c r="Q48" s="59"/>
      <c r="R48" s="59"/>
      <c r="S48" s="59"/>
      <c r="T48" s="106">
        <v>4</v>
      </c>
      <c r="U48" s="107"/>
      <c r="V48" s="59"/>
      <c r="W48" s="59"/>
      <c r="X48" s="113"/>
      <c r="Y48" s="113"/>
      <c r="Z48" s="45" t="s">
        <v>138</v>
      </c>
    </row>
    <row r="49" s="24" customFormat="1" ht="16.5" customHeight="1" spans="1:26">
      <c r="A49" s="76"/>
      <c r="B49" s="55" t="s">
        <v>139</v>
      </c>
      <c r="C49" s="45" t="s">
        <v>140</v>
      </c>
      <c r="D49" s="59" t="s">
        <v>70</v>
      </c>
      <c r="E49" s="60">
        <v>2</v>
      </c>
      <c r="F49" s="47">
        <v>36</v>
      </c>
      <c r="G49" s="59">
        <v>36</v>
      </c>
      <c r="H49" s="59"/>
      <c r="I49" s="59">
        <v>36</v>
      </c>
      <c r="J49" s="59">
        <v>0</v>
      </c>
      <c r="K49" s="59"/>
      <c r="L49" s="59"/>
      <c r="M49" s="59">
        <v>2</v>
      </c>
      <c r="N49" s="59"/>
      <c r="O49" s="59"/>
      <c r="P49" s="59">
        <v>2</v>
      </c>
      <c r="Q49" s="59"/>
      <c r="R49" s="59"/>
      <c r="S49" s="59"/>
      <c r="T49" s="59"/>
      <c r="U49" s="59"/>
      <c r="V49" s="59"/>
      <c r="W49" s="59"/>
      <c r="X49" s="113"/>
      <c r="Y49" s="113"/>
      <c r="Z49" s="45" t="s">
        <v>52</v>
      </c>
    </row>
    <row r="50" s="24" customFormat="1" ht="16.5" customHeight="1" spans="1:26">
      <c r="A50" s="76"/>
      <c r="B50" s="55" t="s">
        <v>141</v>
      </c>
      <c r="C50" s="51" t="s">
        <v>142</v>
      </c>
      <c r="D50" s="59" t="s">
        <v>70</v>
      </c>
      <c r="E50" s="85">
        <v>5</v>
      </c>
      <c r="F50" s="47">
        <v>90</v>
      </c>
      <c r="G50" s="59">
        <v>90</v>
      </c>
      <c r="H50" s="59">
        <v>90</v>
      </c>
      <c r="I50" s="59"/>
      <c r="J50" s="59"/>
      <c r="K50" s="59"/>
      <c r="L50" s="110"/>
      <c r="M50" s="59">
        <v>3</v>
      </c>
      <c r="N50" s="59"/>
      <c r="O50" s="59"/>
      <c r="P50" s="59"/>
      <c r="Q50" s="59"/>
      <c r="R50" s="106">
        <v>5</v>
      </c>
      <c r="S50" s="107"/>
      <c r="T50" s="59"/>
      <c r="U50" s="59"/>
      <c r="V50" s="59"/>
      <c r="W50" s="59"/>
      <c r="X50" s="113"/>
      <c r="Y50" s="113"/>
      <c r="Z50" s="45" t="s">
        <v>52</v>
      </c>
    </row>
    <row r="51" s="23" customFormat="1" ht="16.5" customHeight="1" spans="1:26">
      <c r="A51" s="86"/>
      <c r="B51" s="62"/>
      <c r="C51" s="64" t="s">
        <v>36</v>
      </c>
      <c r="D51" s="87"/>
      <c r="E51" s="88">
        <f>SUM(E39:E50)</f>
        <v>38.5</v>
      </c>
      <c r="F51" s="66">
        <f>SUM(F39:F50)</f>
        <v>671</v>
      </c>
      <c r="G51" s="87">
        <f>SUM(G39:G50)</f>
        <v>671</v>
      </c>
      <c r="H51" s="87">
        <f>SUM(H41:H50)</f>
        <v>407</v>
      </c>
      <c r="I51" s="87">
        <f>SUM(I39:I50)</f>
        <v>188</v>
      </c>
      <c r="J51" s="87">
        <f>SUM(J39:J50)</f>
        <v>76</v>
      </c>
      <c r="K51" s="87">
        <v>0</v>
      </c>
      <c r="L51" s="87"/>
      <c r="M51" s="87"/>
      <c r="N51" s="87"/>
      <c r="O51" s="87"/>
      <c r="P51" s="87"/>
      <c r="Q51" s="87"/>
      <c r="R51" s="87"/>
      <c r="S51" s="87"/>
      <c r="T51" s="87"/>
      <c r="U51" s="87"/>
      <c r="V51" s="87"/>
      <c r="W51" s="87"/>
      <c r="X51" s="115"/>
      <c r="Y51" s="115"/>
      <c r="Z51" s="64"/>
    </row>
    <row r="52" s="24" customFormat="1" ht="16.5" customHeight="1" spans="1:26">
      <c r="A52" s="89" t="s">
        <v>143</v>
      </c>
      <c r="B52" s="55" t="s">
        <v>144</v>
      </c>
      <c r="C52" s="77" t="s">
        <v>145</v>
      </c>
      <c r="D52" s="59" t="s">
        <v>70</v>
      </c>
      <c r="E52" s="60">
        <v>5</v>
      </c>
      <c r="F52" s="61">
        <v>90</v>
      </c>
      <c r="G52" s="59">
        <v>90</v>
      </c>
      <c r="H52" s="59">
        <v>90</v>
      </c>
      <c r="I52" s="59"/>
      <c r="J52" s="59"/>
      <c r="K52" s="59"/>
      <c r="L52" s="59">
        <v>3</v>
      </c>
      <c r="M52" s="59"/>
      <c r="N52" s="59"/>
      <c r="O52" s="59"/>
      <c r="P52" s="59"/>
      <c r="Q52" s="59"/>
      <c r="R52" s="106">
        <v>5</v>
      </c>
      <c r="S52" s="107"/>
      <c r="T52" s="59"/>
      <c r="U52" s="59"/>
      <c r="V52" s="59"/>
      <c r="W52" s="59"/>
      <c r="X52" s="113"/>
      <c r="Y52" s="113"/>
      <c r="Z52" s="45" t="s">
        <v>52</v>
      </c>
    </row>
    <row r="53" s="24" customFormat="1" ht="16.5" customHeight="1" spans="1:26">
      <c r="A53" s="90"/>
      <c r="B53" s="55" t="s">
        <v>146</v>
      </c>
      <c r="C53" s="77" t="s">
        <v>147</v>
      </c>
      <c r="D53" s="59" t="s">
        <v>70</v>
      </c>
      <c r="E53" s="60">
        <v>3</v>
      </c>
      <c r="F53" s="61">
        <v>48</v>
      </c>
      <c r="G53" s="59">
        <v>48</v>
      </c>
      <c r="H53" s="59">
        <v>48</v>
      </c>
      <c r="I53" s="59"/>
      <c r="J53" s="59"/>
      <c r="K53" s="59"/>
      <c r="L53" s="59">
        <v>4</v>
      </c>
      <c r="M53" s="59"/>
      <c r="N53" s="59"/>
      <c r="O53" s="59"/>
      <c r="P53" s="59"/>
      <c r="Q53" s="59"/>
      <c r="R53" s="59"/>
      <c r="S53" s="59"/>
      <c r="T53" s="106">
        <v>6</v>
      </c>
      <c r="U53" s="107"/>
      <c r="V53" s="59"/>
      <c r="W53" s="59"/>
      <c r="X53" s="113"/>
      <c r="Y53" s="113"/>
      <c r="Z53" s="45" t="s">
        <v>138</v>
      </c>
    </row>
    <row r="54" s="24" customFormat="1" ht="16.5" customHeight="1" spans="1:26">
      <c r="A54" s="90"/>
      <c r="B54" s="55" t="s">
        <v>148</v>
      </c>
      <c r="C54" s="77" t="s">
        <v>149</v>
      </c>
      <c r="D54" s="59" t="s">
        <v>70</v>
      </c>
      <c r="E54" s="60">
        <v>5</v>
      </c>
      <c r="F54" s="61">
        <v>90</v>
      </c>
      <c r="G54" s="59">
        <v>90</v>
      </c>
      <c r="H54" s="59">
        <v>90</v>
      </c>
      <c r="I54" s="59"/>
      <c r="J54" s="59"/>
      <c r="K54" s="59"/>
      <c r="L54" s="59">
        <v>3</v>
      </c>
      <c r="M54" s="59"/>
      <c r="N54" s="59"/>
      <c r="O54" s="59"/>
      <c r="P54" s="59"/>
      <c r="Q54" s="59"/>
      <c r="R54" s="106">
        <v>5</v>
      </c>
      <c r="S54" s="107"/>
      <c r="T54" s="59"/>
      <c r="U54" s="59"/>
      <c r="V54" s="59"/>
      <c r="W54" s="59"/>
      <c r="X54" s="113"/>
      <c r="Y54" s="113"/>
      <c r="Z54" s="45" t="s">
        <v>52</v>
      </c>
    </row>
    <row r="55" s="24" customFormat="1" ht="16.5" customHeight="1" spans="1:26">
      <c r="A55" s="90"/>
      <c r="B55" s="55" t="s">
        <v>150</v>
      </c>
      <c r="C55" s="77" t="s">
        <v>151</v>
      </c>
      <c r="D55" s="59" t="s">
        <v>70</v>
      </c>
      <c r="E55" s="60">
        <v>5</v>
      </c>
      <c r="F55" s="61">
        <v>90</v>
      </c>
      <c r="G55" s="59">
        <v>90</v>
      </c>
      <c r="H55" s="59">
        <v>90</v>
      </c>
      <c r="I55" s="59"/>
      <c r="J55" s="59"/>
      <c r="K55" s="59"/>
      <c r="L55" s="59">
        <v>3</v>
      </c>
      <c r="M55" s="59"/>
      <c r="N55" s="59"/>
      <c r="O55" s="59"/>
      <c r="P55" s="59"/>
      <c r="Q55" s="59"/>
      <c r="R55" s="106">
        <v>5</v>
      </c>
      <c r="S55" s="107"/>
      <c r="T55" s="59"/>
      <c r="U55" s="59"/>
      <c r="V55" s="59"/>
      <c r="W55" s="59"/>
      <c r="X55" s="113"/>
      <c r="Y55" s="113"/>
      <c r="Z55" s="45" t="s">
        <v>52</v>
      </c>
    </row>
    <row r="56" s="24" customFormat="1" ht="16.5" customHeight="1" spans="1:26">
      <c r="A56" s="90"/>
      <c r="B56" s="55" t="s">
        <v>152</v>
      </c>
      <c r="C56" s="77" t="s">
        <v>153</v>
      </c>
      <c r="D56" s="59" t="s">
        <v>70</v>
      </c>
      <c r="E56" s="60">
        <v>5</v>
      </c>
      <c r="F56" s="61">
        <v>80</v>
      </c>
      <c r="G56" s="59">
        <v>80</v>
      </c>
      <c r="H56" s="59">
        <v>80</v>
      </c>
      <c r="I56" s="59"/>
      <c r="J56" s="59"/>
      <c r="K56" s="59"/>
      <c r="L56" s="59">
        <v>4</v>
      </c>
      <c r="M56" s="59"/>
      <c r="N56" s="59"/>
      <c r="O56" s="59"/>
      <c r="P56" s="59"/>
      <c r="Q56" s="59"/>
      <c r="R56" s="59"/>
      <c r="S56" s="59"/>
      <c r="T56" s="106">
        <v>10</v>
      </c>
      <c r="U56" s="107"/>
      <c r="V56" s="59"/>
      <c r="W56" s="59"/>
      <c r="X56" s="113"/>
      <c r="Y56" s="113"/>
      <c r="Z56" s="45" t="s">
        <v>138</v>
      </c>
    </row>
    <row r="57" s="24" customFormat="1" ht="16.5" customHeight="1" spans="1:26">
      <c r="A57" s="90"/>
      <c r="B57" s="55" t="s">
        <v>154</v>
      </c>
      <c r="C57" s="77" t="s">
        <v>155</v>
      </c>
      <c r="D57" s="59" t="s">
        <v>70</v>
      </c>
      <c r="E57" s="60">
        <v>2</v>
      </c>
      <c r="F57" s="61">
        <v>32</v>
      </c>
      <c r="G57" s="59">
        <v>32</v>
      </c>
      <c r="H57" s="59">
        <v>32</v>
      </c>
      <c r="I57" s="59"/>
      <c r="J57" s="59"/>
      <c r="K57" s="59"/>
      <c r="L57" s="59"/>
      <c r="M57" s="59">
        <v>4</v>
      </c>
      <c r="N57" s="59"/>
      <c r="O57" s="59"/>
      <c r="P57" s="59"/>
      <c r="Q57" s="59"/>
      <c r="R57" s="59"/>
      <c r="S57" s="59"/>
      <c r="T57" s="106">
        <v>4</v>
      </c>
      <c r="U57" s="107"/>
      <c r="V57" s="59"/>
      <c r="W57" s="59"/>
      <c r="X57" s="113"/>
      <c r="Y57" s="113"/>
      <c r="Z57" s="45" t="s">
        <v>138</v>
      </c>
    </row>
    <row r="58" s="24" customFormat="1" ht="16.5" customHeight="1" spans="1:26">
      <c r="A58" s="90"/>
      <c r="B58" s="55" t="s">
        <v>156</v>
      </c>
      <c r="C58" s="77" t="s">
        <v>157</v>
      </c>
      <c r="D58" s="57" t="s">
        <v>158</v>
      </c>
      <c r="E58" s="60">
        <v>0</v>
      </c>
      <c r="F58" s="61">
        <v>4</v>
      </c>
      <c r="G58" s="59">
        <v>4</v>
      </c>
      <c r="H58" s="59"/>
      <c r="I58" s="59">
        <v>4</v>
      </c>
      <c r="J58" s="59">
        <v>0</v>
      </c>
      <c r="K58" s="59"/>
      <c r="L58" s="59"/>
      <c r="M58" s="59">
        <v>4</v>
      </c>
      <c r="N58" s="59"/>
      <c r="O58" s="59"/>
      <c r="P58" s="59"/>
      <c r="Q58" s="59"/>
      <c r="R58" s="59"/>
      <c r="S58" s="59"/>
      <c r="T58" s="45" t="s">
        <v>109</v>
      </c>
      <c r="U58" s="59"/>
      <c r="V58" s="59"/>
      <c r="W58" s="59"/>
      <c r="X58" s="113"/>
      <c r="Y58" s="113"/>
      <c r="Z58" s="45" t="s">
        <v>138</v>
      </c>
    </row>
    <row r="59" s="24" customFormat="1" ht="16.5" customHeight="1" spans="1:26">
      <c r="A59" s="90"/>
      <c r="B59" s="59">
        <v>100615</v>
      </c>
      <c r="C59" s="77" t="s">
        <v>159</v>
      </c>
      <c r="D59" s="59" t="s">
        <v>70</v>
      </c>
      <c r="E59" s="60">
        <v>5</v>
      </c>
      <c r="F59" s="61">
        <v>200</v>
      </c>
      <c r="G59" s="59">
        <v>0</v>
      </c>
      <c r="H59" s="59"/>
      <c r="I59" s="59">
        <v>0</v>
      </c>
      <c r="J59" s="59">
        <v>0</v>
      </c>
      <c r="K59" s="59">
        <v>200</v>
      </c>
      <c r="L59" s="59"/>
      <c r="M59" s="59">
        <v>4</v>
      </c>
      <c r="N59" s="59"/>
      <c r="O59" s="59"/>
      <c r="P59" s="59"/>
      <c r="Q59" s="59"/>
      <c r="R59" s="59"/>
      <c r="S59" s="59"/>
      <c r="T59" s="59"/>
      <c r="U59" s="59">
        <v>20</v>
      </c>
      <c r="V59" s="59"/>
      <c r="W59" s="59"/>
      <c r="X59" s="113"/>
      <c r="Y59" s="113"/>
      <c r="Z59" s="45" t="s">
        <v>52</v>
      </c>
    </row>
    <row r="60" s="24" customFormat="1" ht="16.5" customHeight="1" spans="1:26">
      <c r="A60" s="90"/>
      <c r="B60" s="59">
        <v>100616</v>
      </c>
      <c r="C60" s="77" t="s">
        <v>160</v>
      </c>
      <c r="D60" s="59" t="s">
        <v>70</v>
      </c>
      <c r="E60" s="60">
        <v>9</v>
      </c>
      <c r="F60" s="61">
        <v>360</v>
      </c>
      <c r="G60" s="59">
        <v>0</v>
      </c>
      <c r="H60" s="59"/>
      <c r="I60" s="59">
        <v>0</v>
      </c>
      <c r="J60" s="59">
        <v>0</v>
      </c>
      <c r="K60" s="59">
        <v>360</v>
      </c>
      <c r="L60" s="59"/>
      <c r="M60" s="59">
        <v>5</v>
      </c>
      <c r="N60" s="59"/>
      <c r="O60" s="59"/>
      <c r="P60" s="59"/>
      <c r="Q60" s="59"/>
      <c r="R60" s="59"/>
      <c r="S60" s="59"/>
      <c r="T60" s="59"/>
      <c r="U60" s="59"/>
      <c r="V60" s="59"/>
      <c r="W60" s="59">
        <v>20</v>
      </c>
      <c r="X60" s="113"/>
      <c r="Y60" s="113"/>
      <c r="Z60" s="45" t="s">
        <v>52</v>
      </c>
    </row>
    <row r="61" s="24" customFormat="1" ht="16.5" customHeight="1" spans="1:26">
      <c r="A61" s="90"/>
      <c r="B61" s="44" t="s">
        <v>161</v>
      </c>
      <c r="C61" s="51" t="s">
        <v>6</v>
      </c>
      <c r="D61" s="59" t="s">
        <v>70</v>
      </c>
      <c r="E61" s="60">
        <v>2</v>
      </c>
      <c r="F61" s="53">
        <v>80</v>
      </c>
      <c r="G61" s="59">
        <v>0</v>
      </c>
      <c r="H61" s="59"/>
      <c r="I61" s="59">
        <v>0</v>
      </c>
      <c r="J61" s="59">
        <v>0</v>
      </c>
      <c r="K61" s="59">
        <v>80</v>
      </c>
      <c r="L61" s="59"/>
      <c r="M61" s="59">
        <v>6</v>
      </c>
      <c r="N61" s="59"/>
      <c r="O61" s="59"/>
      <c r="P61" s="59"/>
      <c r="Q61" s="59"/>
      <c r="R61" s="59"/>
      <c r="S61" s="59"/>
      <c r="T61" s="59"/>
      <c r="U61" s="59"/>
      <c r="V61" s="59"/>
      <c r="W61" s="59"/>
      <c r="X61" s="59"/>
      <c r="Y61" s="59">
        <v>20</v>
      </c>
      <c r="Z61" s="45" t="s">
        <v>52</v>
      </c>
    </row>
    <row r="62" s="23" customFormat="1" ht="16.5" customHeight="1" spans="1:26">
      <c r="A62" s="91"/>
      <c r="B62" s="62"/>
      <c r="C62" s="63" t="s">
        <v>36</v>
      </c>
      <c r="D62" s="87"/>
      <c r="E62" s="88">
        <f>SUM(E52:E61)</f>
        <v>41</v>
      </c>
      <c r="F62" s="92">
        <f>SUM(F52:F61)</f>
        <v>1074</v>
      </c>
      <c r="G62" s="87">
        <f>SUM(G52:G61)</f>
        <v>434</v>
      </c>
      <c r="H62" s="87">
        <f>SUM(H52:H61)</f>
        <v>430</v>
      </c>
      <c r="I62" s="87">
        <f>SUM(I52:I60)</f>
        <v>4</v>
      </c>
      <c r="J62" s="87">
        <f>SUM(J52:J60)</f>
        <v>0</v>
      </c>
      <c r="K62" s="87">
        <f>SUM(K59:K61)</f>
        <v>640</v>
      </c>
      <c r="L62" s="87"/>
      <c r="M62" s="87"/>
      <c r="N62" s="87"/>
      <c r="O62" s="87"/>
      <c r="P62" s="87"/>
      <c r="Q62" s="87"/>
      <c r="R62" s="87"/>
      <c r="S62" s="87"/>
      <c r="T62" s="87"/>
      <c r="U62" s="87"/>
      <c r="V62" s="87"/>
      <c r="W62" s="87"/>
      <c r="X62" s="87"/>
      <c r="Y62" s="87"/>
      <c r="Z62" s="64"/>
    </row>
    <row r="63" s="23" customFormat="1" ht="16.5" customHeight="1" spans="1:26">
      <c r="A63" s="93" t="s">
        <v>162</v>
      </c>
      <c r="B63" s="67" t="s">
        <v>163</v>
      </c>
      <c r="C63" s="51" t="s">
        <v>164</v>
      </c>
      <c r="D63" s="59" t="s">
        <v>70</v>
      </c>
      <c r="E63" s="46">
        <v>1</v>
      </c>
      <c r="F63" s="61">
        <v>16</v>
      </c>
      <c r="G63" s="51">
        <v>16</v>
      </c>
      <c r="H63" s="51"/>
      <c r="I63" s="51">
        <v>16</v>
      </c>
      <c r="J63" s="51"/>
      <c r="K63" s="51"/>
      <c r="L63" s="51"/>
      <c r="M63" s="59">
        <v>3</v>
      </c>
      <c r="N63" s="59"/>
      <c r="O63" s="59"/>
      <c r="P63" s="45"/>
      <c r="Q63" s="45"/>
      <c r="R63" s="45" t="s">
        <v>104</v>
      </c>
      <c r="S63" s="45"/>
      <c r="T63" s="68"/>
      <c r="U63" s="45"/>
      <c r="V63" s="68"/>
      <c r="W63" s="68"/>
      <c r="X63" s="59"/>
      <c r="Y63" s="59"/>
      <c r="Z63" s="68" t="s">
        <v>165</v>
      </c>
    </row>
    <row r="64" s="24" customFormat="1" ht="16.5" customHeight="1" spans="1:26">
      <c r="A64" s="51"/>
      <c r="B64" s="44" t="s">
        <v>166</v>
      </c>
      <c r="C64" s="51" t="s">
        <v>167</v>
      </c>
      <c r="D64" s="59" t="s">
        <v>70</v>
      </c>
      <c r="E64" s="46">
        <v>1</v>
      </c>
      <c r="F64" s="61">
        <v>16</v>
      </c>
      <c r="G64" s="51">
        <v>16</v>
      </c>
      <c r="H64" s="51"/>
      <c r="I64" s="51">
        <v>8</v>
      </c>
      <c r="J64" s="51">
        <v>8</v>
      </c>
      <c r="K64" s="51"/>
      <c r="L64" s="51"/>
      <c r="M64" s="59">
        <v>4</v>
      </c>
      <c r="N64" s="59"/>
      <c r="O64" s="59"/>
      <c r="P64" s="45"/>
      <c r="Q64" s="45"/>
      <c r="R64" s="45"/>
      <c r="S64" s="45"/>
      <c r="T64" s="45" t="s">
        <v>104</v>
      </c>
      <c r="U64" s="45"/>
      <c r="V64" s="45"/>
      <c r="W64" s="45"/>
      <c r="X64" s="59"/>
      <c r="Y64" s="59"/>
      <c r="Z64" s="45" t="s">
        <v>165</v>
      </c>
    </row>
    <row r="65" s="24" customFormat="1" ht="16.5" customHeight="1" spans="1:26">
      <c r="A65" s="51"/>
      <c r="B65" s="121" t="s">
        <v>168</v>
      </c>
      <c r="C65" s="77" t="s">
        <v>169</v>
      </c>
      <c r="D65" s="59" t="s">
        <v>70</v>
      </c>
      <c r="E65" s="60">
        <v>4.5</v>
      </c>
      <c r="F65" s="59">
        <v>72</v>
      </c>
      <c r="G65" s="59">
        <v>72</v>
      </c>
      <c r="H65" s="59">
        <v>72</v>
      </c>
      <c r="I65" s="59"/>
      <c r="J65" s="59"/>
      <c r="K65" s="59"/>
      <c r="L65" s="59"/>
      <c r="M65" s="59">
        <v>6</v>
      </c>
      <c r="N65" s="59"/>
      <c r="O65" s="59"/>
      <c r="P65" s="59"/>
      <c r="Q65" s="59"/>
      <c r="R65" s="59"/>
      <c r="S65" s="59"/>
      <c r="T65" s="59"/>
      <c r="U65" s="59"/>
      <c r="V65" s="59"/>
      <c r="W65" s="59"/>
      <c r="X65" s="128">
        <v>6</v>
      </c>
      <c r="Y65" s="129"/>
      <c r="Z65" s="45" t="s">
        <v>52</v>
      </c>
    </row>
    <row r="66" s="24" customFormat="1" ht="16.5" customHeight="1" spans="1:26">
      <c r="A66" s="51"/>
      <c r="B66" s="121" t="s">
        <v>170</v>
      </c>
      <c r="C66" s="77" t="s">
        <v>171</v>
      </c>
      <c r="D66" s="59" t="s">
        <v>70</v>
      </c>
      <c r="E66" s="60">
        <v>2</v>
      </c>
      <c r="F66" s="59">
        <v>36</v>
      </c>
      <c r="G66" s="59">
        <v>36</v>
      </c>
      <c r="H66" s="59">
        <v>36</v>
      </c>
      <c r="I66" s="59"/>
      <c r="J66" s="59"/>
      <c r="K66" s="59"/>
      <c r="L66" s="59"/>
      <c r="M66" s="59">
        <v>3</v>
      </c>
      <c r="N66" s="59"/>
      <c r="O66" s="59"/>
      <c r="P66" s="59"/>
      <c r="Q66" s="59"/>
      <c r="R66" s="106">
        <v>2</v>
      </c>
      <c r="S66" s="107"/>
      <c r="T66" s="59"/>
      <c r="U66" s="59"/>
      <c r="V66" s="59"/>
      <c r="W66" s="59"/>
      <c r="X66" s="113"/>
      <c r="Y66" s="113"/>
      <c r="Z66" s="45" t="s">
        <v>52</v>
      </c>
    </row>
    <row r="67" s="24" customFormat="1" ht="16.5" customHeight="1" spans="1:26">
      <c r="A67" s="51"/>
      <c r="B67" s="121" t="s">
        <v>172</v>
      </c>
      <c r="C67" s="51" t="s">
        <v>173</v>
      </c>
      <c r="D67" s="59" t="s">
        <v>70</v>
      </c>
      <c r="E67" s="60">
        <v>3</v>
      </c>
      <c r="F67" s="59">
        <v>48</v>
      </c>
      <c r="G67" s="59">
        <v>48</v>
      </c>
      <c r="H67" s="59">
        <v>48</v>
      </c>
      <c r="I67" s="59"/>
      <c r="J67" s="59"/>
      <c r="K67" s="59"/>
      <c r="L67" s="59"/>
      <c r="M67" s="59">
        <v>6</v>
      </c>
      <c r="N67" s="59"/>
      <c r="O67" s="59"/>
      <c r="P67" s="59"/>
      <c r="Q67" s="59"/>
      <c r="R67" s="59"/>
      <c r="S67" s="59"/>
      <c r="T67" s="59"/>
      <c r="U67" s="59"/>
      <c r="V67" s="59"/>
      <c r="W67" s="59"/>
      <c r="X67" s="128">
        <v>4</v>
      </c>
      <c r="Y67" s="129"/>
      <c r="Z67" s="45" t="s">
        <v>52</v>
      </c>
    </row>
    <row r="68" s="24" customFormat="1" ht="16.5" customHeight="1" spans="1:26">
      <c r="A68" s="51"/>
      <c r="B68" s="121" t="s">
        <v>174</v>
      </c>
      <c r="C68" s="77" t="s">
        <v>175</v>
      </c>
      <c r="D68" s="59" t="s">
        <v>70</v>
      </c>
      <c r="E68" s="60">
        <v>3</v>
      </c>
      <c r="F68" s="59">
        <v>48</v>
      </c>
      <c r="G68" s="59">
        <v>48</v>
      </c>
      <c r="H68" s="59">
        <v>48</v>
      </c>
      <c r="I68" s="59"/>
      <c r="J68" s="59"/>
      <c r="K68" s="59"/>
      <c r="L68" s="59"/>
      <c r="M68" s="59">
        <v>6</v>
      </c>
      <c r="N68" s="59"/>
      <c r="O68" s="59"/>
      <c r="P68" s="59"/>
      <c r="Q68" s="59"/>
      <c r="R68" s="59"/>
      <c r="S68" s="59"/>
      <c r="T68" s="59"/>
      <c r="U68" s="59"/>
      <c r="V68" s="59"/>
      <c r="W68" s="59"/>
      <c r="X68" s="128">
        <v>4</v>
      </c>
      <c r="Y68" s="129"/>
      <c r="Z68" s="45" t="s">
        <v>52</v>
      </c>
    </row>
    <row r="69" s="23" customFormat="1" ht="16.5" customHeight="1" spans="1:26">
      <c r="A69" s="93"/>
      <c r="B69" s="122"/>
      <c r="C69" s="123" t="s">
        <v>36</v>
      </c>
      <c r="D69" s="87"/>
      <c r="E69" s="88">
        <f>SUM(E63:E68)</f>
        <v>14.5</v>
      </c>
      <c r="F69" s="124">
        <f>SUM(F63:F68)</f>
        <v>236</v>
      </c>
      <c r="G69" s="87">
        <f>SUM(G63:G68)</f>
        <v>236</v>
      </c>
      <c r="H69" s="87">
        <f>SUM(H63:H68)</f>
        <v>204</v>
      </c>
      <c r="I69" s="87">
        <f>SUM(I63:I68)</f>
        <v>24</v>
      </c>
      <c r="J69" s="87">
        <f>SUM(J63:J67)</f>
        <v>8</v>
      </c>
      <c r="K69" s="87">
        <v>0</v>
      </c>
      <c r="L69" s="87"/>
      <c r="M69" s="87"/>
      <c r="N69" s="87"/>
      <c r="O69" s="87"/>
      <c r="P69" s="87"/>
      <c r="Q69" s="87"/>
      <c r="R69" s="87"/>
      <c r="S69" s="87"/>
      <c r="T69" s="87"/>
      <c r="U69" s="87"/>
      <c r="V69" s="87"/>
      <c r="W69" s="87"/>
      <c r="X69" s="115"/>
      <c r="Y69" s="115"/>
      <c r="Z69" s="64"/>
    </row>
    <row r="70" s="23" customFormat="1" ht="12" customHeight="1" spans="1:26">
      <c r="A70" s="59" t="s">
        <v>17</v>
      </c>
      <c r="B70" s="59"/>
      <c r="C70" s="59"/>
      <c r="D70" s="59"/>
      <c r="E70" s="60">
        <v>140.5</v>
      </c>
      <c r="F70" s="59">
        <v>2780</v>
      </c>
      <c r="G70" s="59">
        <v>1804</v>
      </c>
      <c r="H70" s="59">
        <v>1095</v>
      </c>
      <c r="I70" s="59">
        <v>529</v>
      </c>
      <c r="J70" s="59">
        <v>180</v>
      </c>
      <c r="K70" s="59">
        <v>688</v>
      </c>
      <c r="L70" s="59"/>
      <c r="M70" s="59"/>
      <c r="N70" s="59">
        <v>432</v>
      </c>
      <c r="O70" s="59"/>
      <c r="P70" s="59">
        <v>534</v>
      </c>
      <c r="Q70" s="59"/>
      <c r="R70" s="59">
        <v>498</v>
      </c>
      <c r="S70" s="59"/>
      <c r="T70" s="59">
        <v>220</v>
      </c>
      <c r="U70" s="59">
        <v>200</v>
      </c>
      <c r="V70" s="59"/>
      <c r="W70" s="59">
        <v>360</v>
      </c>
      <c r="X70" s="59">
        <v>168</v>
      </c>
      <c r="Y70" s="59">
        <v>80</v>
      </c>
      <c r="Z70" s="68"/>
    </row>
    <row r="71" s="23" customFormat="1" ht="12" customHeight="1" spans="1:26">
      <c r="A71" s="59" t="s">
        <v>176</v>
      </c>
      <c r="B71" s="59"/>
      <c r="C71" s="59"/>
      <c r="D71" s="59"/>
      <c r="E71" s="60"/>
      <c r="F71" s="59"/>
      <c r="G71" s="59"/>
      <c r="H71" s="59"/>
      <c r="I71" s="59"/>
      <c r="J71" s="59"/>
      <c r="K71" s="59"/>
      <c r="L71" s="59"/>
      <c r="M71" s="59"/>
      <c r="N71" s="59">
        <v>26</v>
      </c>
      <c r="O71" s="59"/>
      <c r="P71" s="59">
        <v>29</v>
      </c>
      <c r="Q71" s="59"/>
      <c r="R71" s="59">
        <v>27</v>
      </c>
      <c r="S71" s="59"/>
      <c r="T71" s="59">
        <v>26</v>
      </c>
      <c r="U71" s="59">
        <v>20</v>
      </c>
      <c r="V71" s="59"/>
      <c r="W71" s="59">
        <v>20</v>
      </c>
      <c r="X71" s="59">
        <v>14</v>
      </c>
      <c r="Y71" s="59">
        <v>20</v>
      </c>
      <c r="Z71" s="68"/>
    </row>
    <row r="72" s="23" customFormat="1" ht="12" customHeight="1" spans="1:26">
      <c r="A72" s="59" t="s">
        <v>177</v>
      </c>
      <c r="B72" s="59"/>
      <c r="C72" s="59"/>
      <c r="D72" s="59"/>
      <c r="E72" s="60"/>
      <c r="F72" s="59"/>
      <c r="G72" s="59"/>
      <c r="H72" s="59"/>
      <c r="I72" s="59"/>
      <c r="J72" s="59"/>
      <c r="K72" s="59"/>
      <c r="L72" s="59"/>
      <c r="M72" s="59"/>
      <c r="N72" s="59">
        <v>13</v>
      </c>
      <c r="O72" s="59"/>
      <c r="P72" s="59">
        <v>14</v>
      </c>
      <c r="Q72" s="59"/>
      <c r="R72" s="59">
        <v>10</v>
      </c>
      <c r="S72" s="59"/>
      <c r="T72" s="59">
        <v>7</v>
      </c>
      <c r="U72" s="59">
        <v>1</v>
      </c>
      <c r="V72" s="59"/>
      <c r="W72" s="59"/>
      <c r="X72" s="113">
        <v>3</v>
      </c>
      <c r="Y72" s="113"/>
      <c r="Z72" s="68"/>
    </row>
    <row r="73" s="23" customFormat="1" ht="12" customHeight="1" spans="1:26">
      <c r="A73" s="59" t="s">
        <v>178</v>
      </c>
      <c r="B73" s="59"/>
      <c r="C73" s="59"/>
      <c r="D73" s="59"/>
      <c r="E73" s="60"/>
      <c r="F73" s="59"/>
      <c r="G73" s="59"/>
      <c r="H73" s="59"/>
      <c r="I73" s="59"/>
      <c r="J73" s="59"/>
      <c r="K73" s="59"/>
      <c r="L73" s="59"/>
      <c r="M73" s="59"/>
      <c r="N73" s="127" t="s">
        <v>179</v>
      </c>
      <c r="O73" s="127"/>
      <c r="P73" s="127" t="s">
        <v>180</v>
      </c>
      <c r="Q73" s="127"/>
      <c r="R73" s="127" t="s">
        <v>181</v>
      </c>
      <c r="S73" s="127"/>
      <c r="T73" s="127" t="s">
        <v>182</v>
      </c>
      <c r="U73" s="127"/>
      <c r="V73" s="127" t="s">
        <v>183</v>
      </c>
      <c r="W73" s="127"/>
      <c r="X73" s="127" t="s">
        <v>184</v>
      </c>
      <c r="Y73" s="127"/>
      <c r="Z73" s="68"/>
    </row>
    <row r="74" ht="15.75" customHeight="1" spans="1:25">
      <c r="A74" s="125"/>
      <c r="B74" s="126"/>
      <c r="D74" s="125"/>
      <c r="F74" s="125"/>
      <c r="G74" s="125"/>
      <c r="H74" s="125"/>
      <c r="I74" s="125"/>
      <c r="J74" s="125"/>
      <c r="K74" s="125"/>
      <c r="L74" s="125"/>
      <c r="M74" s="125"/>
      <c r="N74" s="125"/>
      <c r="O74" s="125"/>
      <c r="P74" s="125"/>
      <c r="Q74" s="125"/>
      <c r="R74" s="125"/>
      <c r="S74" s="125"/>
      <c r="T74" s="125"/>
      <c r="U74" s="125"/>
      <c r="V74" s="125"/>
      <c r="W74" s="125"/>
      <c r="X74" s="125"/>
      <c r="Y74" s="125"/>
    </row>
    <row r="75" ht="15.75" customHeight="1" spans="1:25">
      <c r="A75" s="125"/>
      <c r="B75" s="126"/>
      <c r="D75" s="125"/>
      <c r="F75" s="125"/>
      <c r="G75" s="125"/>
      <c r="H75" s="125"/>
      <c r="I75" s="125"/>
      <c r="J75" s="125"/>
      <c r="K75" s="125"/>
      <c r="L75" s="125"/>
      <c r="M75" s="125"/>
      <c r="N75" s="125"/>
      <c r="O75" s="125"/>
      <c r="P75" s="125"/>
      <c r="Q75" s="125"/>
      <c r="R75" s="125"/>
      <c r="S75" s="125"/>
      <c r="T75" s="125"/>
      <c r="U75" s="125"/>
      <c r="V75" s="125"/>
      <c r="W75" s="125"/>
      <c r="X75" s="125"/>
      <c r="Y75" s="125"/>
    </row>
    <row r="76" customHeight="1" spans="1:25">
      <c r="A76" s="125"/>
      <c r="B76" s="126"/>
      <c r="D76" s="125"/>
      <c r="F76" s="125"/>
      <c r="G76" s="125"/>
      <c r="H76" s="125"/>
      <c r="I76" s="125"/>
      <c r="J76" s="125"/>
      <c r="K76" s="125"/>
      <c r="L76" s="125"/>
      <c r="M76" s="125"/>
      <c r="N76" s="125"/>
      <c r="O76" s="125"/>
      <c r="P76" s="125"/>
      <c r="Q76" s="125"/>
      <c r="R76" s="125"/>
      <c r="S76" s="125"/>
      <c r="T76" s="125"/>
      <c r="U76" s="125"/>
      <c r="V76" s="125"/>
      <c r="W76" s="125"/>
      <c r="X76" s="125"/>
      <c r="Y76" s="125"/>
    </row>
    <row r="77" customHeight="1" spans="1:25">
      <c r="A77" s="125"/>
      <c r="B77" s="126"/>
      <c r="D77" s="125"/>
      <c r="F77" s="125"/>
      <c r="G77" s="125"/>
      <c r="H77" s="125"/>
      <c r="I77" s="125"/>
      <c r="J77" s="125"/>
      <c r="K77" s="125"/>
      <c r="L77" s="125"/>
      <c r="M77" s="125"/>
      <c r="N77" s="125"/>
      <c r="O77" s="125"/>
      <c r="P77" s="125"/>
      <c r="Q77" s="125"/>
      <c r="R77" s="125"/>
      <c r="S77" s="125"/>
      <c r="T77" s="125"/>
      <c r="U77" s="125"/>
      <c r="V77" s="125"/>
      <c r="W77" s="125"/>
      <c r="X77" s="125"/>
      <c r="Y77" s="125"/>
    </row>
    <row r="78" customHeight="1" spans="1:25">
      <c r="A78" s="125"/>
      <c r="B78" s="126"/>
      <c r="D78" s="125"/>
      <c r="F78" s="125"/>
      <c r="G78" s="125"/>
      <c r="H78" s="125"/>
      <c r="I78" s="125"/>
      <c r="J78" s="125"/>
      <c r="K78" s="125"/>
      <c r="L78" s="125"/>
      <c r="M78" s="125"/>
      <c r="N78" s="125"/>
      <c r="O78" s="125"/>
      <c r="P78" s="125"/>
      <c r="Q78" s="125"/>
      <c r="R78" s="125"/>
      <c r="S78" s="125"/>
      <c r="T78" s="125"/>
      <c r="U78" s="125"/>
      <c r="V78" s="125"/>
      <c r="W78" s="125"/>
      <c r="X78" s="125"/>
      <c r="Y78" s="125"/>
    </row>
    <row r="79" customHeight="1" spans="1:25">
      <c r="A79" s="125"/>
      <c r="B79" s="126"/>
      <c r="D79" s="125"/>
      <c r="F79" s="125"/>
      <c r="G79" s="125"/>
      <c r="H79" s="125"/>
      <c r="I79" s="125"/>
      <c r="J79" s="125"/>
      <c r="K79" s="125"/>
      <c r="L79" s="125"/>
      <c r="M79" s="125"/>
      <c r="N79" s="125"/>
      <c r="O79" s="125"/>
      <c r="P79" s="125"/>
      <c r="Q79" s="125"/>
      <c r="R79" s="125"/>
      <c r="S79" s="125"/>
      <c r="T79" s="125"/>
      <c r="U79" s="125"/>
      <c r="V79" s="125"/>
      <c r="W79" s="125"/>
      <c r="X79" s="125"/>
      <c r="Y79" s="125"/>
    </row>
    <row r="80" customHeight="1" spans="1:25">
      <c r="A80" s="125"/>
      <c r="B80" s="126"/>
      <c r="D80" s="125"/>
      <c r="F80" s="125"/>
      <c r="G80" s="125"/>
      <c r="H80" s="125"/>
      <c r="I80" s="125"/>
      <c r="J80" s="125"/>
      <c r="K80" s="125"/>
      <c r="L80" s="125"/>
      <c r="M80" s="125"/>
      <c r="N80" s="125"/>
      <c r="O80" s="125"/>
      <c r="P80" s="125"/>
      <c r="Q80" s="125"/>
      <c r="R80" s="125"/>
      <c r="S80" s="125"/>
      <c r="T80" s="125"/>
      <c r="U80" s="125"/>
      <c r="V80" s="125"/>
      <c r="W80" s="125"/>
      <c r="X80" s="125"/>
      <c r="Y80" s="125"/>
    </row>
    <row r="81" customHeight="1" spans="1:25">
      <c r="A81" s="125"/>
      <c r="B81" s="126"/>
      <c r="D81" s="125"/>
      <c r="F81" s="125"/>
      <c r="G81" s="125"/>
      <c r="H81" s="125"/>
      <c r="I81" s="125"/>
      <c r="J81" s="125"/>
      <c r="K81" s="125"/>
      <c r="L81" s="125"/>
      <c r="M81" s="125"/>
      <c r="N81" s="125"/>
      <c r="O81" s="125"/>
      <c r="P81" s="125"/>
      <c r="Q81" s="125"/>
      <c r="R81" s="125"/>
      <c r="S81" s="125"/>
      <c r="T81" s="125"/>
      <c r="U81" s="125"/>
      <c r="V81" s="125"/>
      <c r="W81" s="125"/>
      <c r="X81" s="125"/>
      <c r="Y81" s="125"/>
    </row>
    <row r="82" customHeight="1" spans="1:25">
      <c r="A82" s="125"/>
      <c r="B82" s="126"/>
      <c r="D82" s="125"/>
      <c r="F82" s="125"/>
      <c r="G82" s="125"/>
      <c r="H82" s="125"/>
      <c r="I82" s="125"/>
      <c r="J82" s="125"/>
      <c r="K82" s="125"/>
      <c r="L82" s="125"/>
      <c r="M82" s="125"/>
      <c r="N82" s="125"/>
      <c r="O82" s="125"/>
      <c r="P82" s="125"/>
      <c r="Q82" s="125"/>
      <c r="R82" s="125"/>
      <c r="S82" s="125"/>
      <c r="T82" s="125"/>
      <c r="U82" s="125"/>
      <c r="V82" s="125"/>
      <c r="W82" s="125"/>
      <c r="X82" s="125"/>
      <c r="Y82" s="125"/>
    </row>
    <row r="83" customHeight="1" spans="1:25">
      <c r="A83" s="125"/>
      <c r="B83" s="126"/>
      <c r="D83" s="125"/>
      <c r="F83" s="125"/>
      <c r="G83" s="125"/>
      <c r="H83" s="125"/>
      <c r="I83" s="125"/>
      <c r="J83" s="125"/>
      <c r="K83" s="125"/>
      <c r="L83" s="125"/>
      <c r="M83" s="125"/>
      <c r="N83" s="125"/>
      <c r="O83" s="125"/>
      <c r="P83" s="125"/>
      <c r="Q83" s="125"/>
      <c r="R83" s="125"/>
      <c r="S83" s="125"/>
      <c r="T83" s="125"/>
      <c r="U83" s="125"/>
      <c r="V83" s="125"/>
      <c r="W83" s="125"/>
      <c r="X83" s="125"/>
      <c r="Y83" s="125"/>
    </row>
    <row r="84" customHeight="1" spans="1:25">
      <c r="A84" s="125"/>
      <c r="B84" s="126"/>
      <c r="D84" s="125"/>
      <c r="F84" s="125"/>
      <c r="G84" s="125"/>
      <c r="H84" s="125"/>
      <c r="I84" s="125"/>
      <c r="J84" s="125"/>
      <c r="K84" s="125"/>
      <c r="L84" s="125"/>
      <c r="M84" s="125"/>
      <c r="N84" s="125"/>
      <c r="O84" s="125"/>
      <c r="P84" s="125"/>
      <c r="Q84" s="125"/>
      <c r="R84" s="125"/>
      <c r="S84" s="125"/>
      <c r="T84" s="125"/>
      <c r="U84" s="125"/>
      <c r="V84" s="125"/>
      <c r="W84" s="125"/>
      <c r="X84" s="125"/>
      <c r="Y84" s="125"/>
    </row>
    <row r="85" customHeight="1" spans="1:25">
      <c r="A85" s="125"/>
      <c r="B85" s="126"/>
      <c r="D85" s="125"/>
      <c r="F85" s="125"/>
      <c r="G85" s="125"/>
      <c r="H85" s="125"/>
      <c r="I85" s="125"/>
      <c r="J85" s="125"/>
      <c r="K85" s="125"/>
      <c r="L85" s="125"/>
      <c r="M85" s="125"/>
      <c r="N85" s="125"/>
      <c r="O85" s="125"/>
      <c r="P85" s="125"/>
      <c r="Q85" s="125"/>
      <c r="R85" s="125"/>
      <c r="S85" s="125"/>
      <c r="T85" s="125"/>
      <c r="U85" s="125"/>
      <c r="V85" s="125"/>
      <c r="W85" s="125"/>
      <c r="X85" s="125"/>
      <c r="Y85" s="125"/>
    </row>
    <row r="86" customHeight="1" spans="1:25">
      <c r="A86" s="125"/>
      <c r="B86" s="126"/>
      <c r="D86" s="125"/>
      <c r="F86" s="125"/>
      <c r="G86" s="125"/>
      <c r="H86" s="125"/>
      <c r="I86" s="125"/>
      <c r="J86" s="125"/>
      <c r="K86" s="125"/>
      <c r="L86" s="125"/>
      <c r="M86" s="125"/>
      <c r="N86" s="125"/>
      <c r="O86" s="125"/>
      <c r="P86" s="125"/>
      <c r="Q86" s="125"/>
      <c r="R86" s="125"/>
      <c r="S86" s="125"/>
      <c r="T86" s="125"/>
      <c r="U86" s="125"/>
      <c r="V86" s="125"/>
      <c r="W86" s="125"/>
      <c r="X86" s="125"/>
      <c r="Y86" s="125"/>
    </row>
    <row r="87" customHeight="1" spans="1:25">
      <c r="A87" s="125"/>
      <c r="B87" s="126"/>
      <c r="D87" s="125"/>
      <c r="F87" s="125"/>
      <c r="G87" s="125"/>
      <c r="H87" s="125"/>
      <c r="I87" s="125"/>
      <c r="J87" s="125"/>
      <c r="K87" s="125"/>
      <c r="L87" s="125"/>
      <c r="M87" s="125"/>
      <c r="N87" s="125"/>
      <c r="O87" s="125"/>
      <c r="P87" s="125"/>
      <c r="Q87" s="125"/>
      <c r="R87" s="125"/>
      <c r="S87" s="125"/>
      <c r="T87" s="125"/>
      <c r="U87" s="125"/>
      <c r="V87" s="125"/>
      <c r="W87" s="125"/>
      <c r="X87" s="125"/>
      <c r="Y87" s="125"/>
    </row>
    <row r="88" customHeight="1" spans="1:25">
      <c r="A88" s="125"/>
      <c r="B88" s="126"/>
      <c r="D88" s="125"/>
      <c r="F88" s="125"/>
      <c r="G88" s="125"/>
      <c r="H88" s="125"/>
      <c r="I88" s="125"/>
      <c r="J88" s="125"/>
      <c r="K88" s="125"/>
      <c r="L88" s="125"/>
      <c r="M88" s="125"/>
      <c r="N88" s="125"/>
      <c r="O88" s="125"/>
      <c r="P88" s="125"/>
      <c r="Q88" s="125"/>
      <c r="R88" s="125"/>
      <c r="S88" s="125"/>
      <c r="T88" s="125"/>
      <c r="U88" s="125"/>
      <c r="V88" s="125"/>
      <c r="W88" s="125"/>
      <c r="X88" s="125"/>
      <c r="Y88" s="125"/>
    </row>
    <row r="89" customHeight="1" spans="1:25">
      <c r="A89" s="125"/>
      <c r="B89" s="126"/>
      <c r="D89" s="125"/>
      <c r="F89" s="125"/>
      <c r="G89" s="125"/>
      <c r="H89" s="125"/>
      <c r="I89" s="125"/>
      <c r="J89" s="125"/>
      <c r="K89" s="125"/>
      <c r="L89" s="125"/>
      <c r="M89" s="125"/>
      <c r="N89" s="125"/>
      <c r="O89" s="125"/>
      <c r="P89" s="125"/>
      <c r="Q89" s="125"/>
      <c r="R89" s="125"/>
      <c r="S89" s="125"/>
      <c r="T89" s="125"/>
      <c r="U89" s="125"/>
      <c r="V89" s="125"/>
      <c r="W89" s="125"/>
      <c r="X89" s="125"/>
      <c r="Y89" s="125"/>
    </row>
    <row r="90" customHeight="1" spans="1:25">
      <c r="A90" s="125"/>
      <c r="B90" s="126"/>
      <c r="D90" s="125"/>
      <c r="F90" s="125"/>
      <c r="G90" s="125"/>
      <c r="H90" s="125"/>
      <c r="I90" s="125"/>
      <c r="J90" s="125"/>
      <c r="K90" s="125"/>
      <c r="L90" s="125"/>
      <c r="M90" s="125"/>
      <c r="N90" s="125"/>
      <c r="O90" s="125"/>
      <c r="P90" s="125"/>
      <c r="Q90" s="125"/>
      <c r="R90" s="125"/>
      <c r="S90" s="125"/>
      <c r="T90" s="125"/>
      <c r="U90" s="125"/>
      <c r="V90" s="125"/>
      <c r="W90" s="125"/>
      <c r="X90" s="125"/>
      <c r="Y90" s="125"/>
    </row>
    <row r="91" customHeight="1" spans="1:2">
      <c r="A91" s="125"/>
      <c r="B91" s="126"/>
    </row>
    <row r="92" customHeight="1" spans="1:2">
      <c r="A92" s="125"/>
      <c r="B92" s="126"/>
    </row>
  </sheetData>
  <mergeCells count="67">
    <mergeCell ref="A1:Z1"/>
    <mergeCell ref="F3:K3"/>
    <mergeCell ref="L3:M3"/>
    <mergeCell ref="N3:Y3"/>
    <mergeCell ref="G4:J4"/>
    <mergeCell ref="N4:Q4"/>
    <mergeCell ref="R4:U4"/>
    <mergeCell ref="V4:Y4"/>
    <mergeCell ref="N5:O5"/>
    <mergeCell ref="P5:Q5"/>
    <mergeCell ref="R5:S5"/>
    <mergeCell ref="T5:U5"/>
    <mergeCell ref="V5:W5"/>
    <mergeCell ref="X5:Y5"/>
    <mergeCell ref="N6:O6"/>
    <mergeCell ref="P6:Q6"/>
    <mergeCell ref="R6:S6"/>
    <mergeCell ref="T6:U6"/>
    <mergeCell ref="V6:W6"/>
    <mergeCell ref="X6:Y6"/>
    <mergeCell ref="N41:O41"/>
    <mergeCell ref="P43:Q43"/>
    <mergeCell ref="N44:O44"/>
    <mergeCell ref="P45:Q45"/>
    <mergeCell ref="P46:Q46"/>
    <mergeCell ref="T48:U48"/>
    <mergeCell ref="R50:S50"/>
    <mergeCell ref="R52:S52"/>
    <mergeCell ref="T53:U53"/>
    <mergeCell ref="R54:S54"/>
    <mergeCell ref="R55:S55"/>
    <mergeCell ref="T56:U56"/>
    <mergeCell ref="T57:U57"/>
    <mergeCell ref="X65:Y65"/>
    <mergeCell ref="R66:S66"/>
    <mergeCell ref="X67:Y67"/>
    <mergeCell ref="X68:Y68"/>
    <mergeCell ref="A70:C70"/>
    <mergeCell ref="A71:C71"/>
    <mergeCell ref="A72:C72"/>
    <mergeCell ref="A73:C73"/>
    <mergeCell ref="N73:O73"/>
    <mergeCell ref="P73:Q73"/>
    <mergeCell ref="R73:S73"/>
    <mergeCell ref="T73:U73"/>
    <mergeCell ref="V73:W73"/>
    <mergeCell ref="X73:Y73"/>
    <mergeCell ref="A3:A8"/>
    <mergeCell ref="A9:A38"/>
    <mergeCell ref="A39:A51"/>
    <mergeCell ref="A52:A62"/>
    <mergeCell ref="A63:A69"/>
    <mergeCell ref="B3:B8"/>
    <mergeCell ref="C3:C8"/>
    <mergeCell ref="D3:D8"/>
    <mergeCell ref="E3:E8"/>
    <mergeCell ref="E33:E37"/>
    <mergeCell ref="F4:F8"/>
    <mergeCell ref="F33:F37"/>
    <mergeCell ref="G5:G8"/>
    <mergeCell ref="H5:H8"/>
    <mergeCell ref="I5:I8"/>
    <mergeCell ref="J5:J8"/>
    <mergeCell ref="K4:K8"/>
    <mergeCell ref="L4:L8"/>
    <mergeCell ref="M4:M8"/>
    <mergeCell ref="Z3:Z8"/>
  </mergeCells>
  <printOptions horizontalCentered="1"/>
  <pageMargins left="0.354166666666667" right="0.118055555555556" top="0.275" bottom="0.511805555555556" header="0.156944444444444" footer="0.550694444444444"/>
  <pageSetup paperSize="9" scale="85" firstPageNumber="4294963740" orientation="landscape" blackAndWhite="1"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4" workbookViewId="0">
      <selection activeCell="G12" sqref="G12"/>
    </sheetView>
  </sheetViews>
  <sheetFormatPr defaultColWidth="8.625" defaultRowHeight="14.25"/>
  <cols>
    <col min="1" max="1" width="6.875" style="15" customWidth="1"/>
    <col min="2" max="2" width="7.25" style="15" customWidth="1"/>
    <col min="3" max="3" width="23.5" style="15" customWidth="1"/>
    <col min="4" max="4" width="25.875" style="15" customWidth="1"/>
    <col min="5" max="5" width="29.5" style="15" customWidth="1"/>
    <col min="6" max="6" width="4.5" style="15" customWidth="1"/>
    <col min="7" max="7" width="4.25" style="15" customWidth="1"/>
    <col min="8" max="10" width="4.5" style="15" customWidth="1"/>
    <col min="11" max="32" width="9" style="15" customWidth="1"/>
    <col min="33" max="16384" width="8.625" style="15"/>
  </cols>
  <sheetData>
    <row r="1" ht="39" customHeight="1" spans="1:10">
      <c r="A1" s="16" t="s">
        <v>185</v>
      </c>
      <c r="B1" s="16"/>
      <c r="C1" s="16"/>
      <c r="D1" s="16"/>
      <c r="E1" s="16"/>
      <c r="F1" s="16"/>
      <c r="G1" s="16"/>
      <c r="H1" s="16"/>
      <c r="I1" s="16"/>
      <c r="J1" s="16"/>
    </row>
    <row r="2" ht="25.5" customHeight="1" spans="1:10">
      <c r="A2" s="17" t="s">
        <v>186</v>
      </c>
      <c r="B2" s="18" t="s">
        <v>187</v>
      </c>
      <c r="C2" s="18"/>
      <c r="D2" s="19" t="s">
        <v>188</v>
      </c>
      <c r="E2" s="18" t="s">
        <v>189</v>
      </c>
      <c r="F2" s="19" t="s">
        <v>190</v>
      </c>
      <c r="G2" s="17" t="s">
        <v>191</v>
      </c>
      <c r="H2" s="17"/>
      <c r="I2" s="17"/>
      <c r="J2" s="17" t="s">
        <v>192</v>
      </c>
    </row>
    <row r="3" ht="25.5" customHeight="1" spans="1:10">
      <c r="A3" s="17"/>
      <c r="B3" s="18"/>
      <c r="C3" s="18"/>
      <c r="D3" s="18"/>
      <c r="E3" s="18"/>
      <c r="F3" s="18"/>
      <c r="G3" s="17" t="s">
        <v>193</v>
      </c>
      <c r="H3" s="17" t="s">
        <v>194</v>
      </c>
      <c r="I3" s="17" t="s">
        <v>195</v>
      </c>
      <c r="J3" s="17"/>
    </row>
    <row r="4" ht="63.75" customHeight="1" spans="1:10">
      <c r="A4" s="20" t="s">
        <v>196</v>
      </c>
      <c r="B4" s="18" t="s">
        <v>197</v>
      </c>
      <c r="C4" s="18" t="s">
        <v>198</v>
      </c>
      <c r="D4" s="18" t="s">
        <v>199</v>
      </c>
      <c r="E4" s="18" t="s">
        <v>200</v>
      </c>
      <c r="F4" s="18">
        <v>82</v>
      </c>
      <c r="G4" s="18" t="s">
        <v>201</v>
      </c>
      <c r="H4" s="18"/>
      <c r="I4" s="18"/>
      <c r="J4" s="18" t="s">
        <v>202</v>
      </c>
    </row>
    <row r="5" ht="97" customHeight="1" spans="1:10">
      <c r="A5" s="20"/>
      <c r="B5" s="18" t="s">
        <v>203</v>
      </c>
      <c r="C5" s="18" t="s">
        <v>204</v>
      </c>
      <c r="D5" s="18" t="s">
        <v>205</v>
      </c>
      <c r="E5" s="18" t="s">
        <v>206</v>
      </c>
      <c r="F5" s="18">
        <v>199</v>
      </c>
      <c r="G5" s="21" t="s">
        <v>207</v>
      </c>
      <c r="H5" s="18"/>
      <c r="I5" s="18"/>
      <c r="J5" s="21" t="s">
        <v>202</v>
      </c>
    </row>
    <row r="6" ht="63.75" customHeight="1" spans="1:10">
      <c r="A6" s="20"/>
      <c r="B6" s="18" t="s">
        <v>208</v>
      </c>
      <c r="C6" s="18" t="s">
        <v>209</v>
      </c>
      <c r="D6" s="18"/>
      <c r="E6" s="21" t="s">
        <v>210</v>
      </c>
      <c r="F6" s="18"/>
      <c r="G6" s="18"/>
      <c r="H6" s="18"/>
      <c r="I6" s="18"/>
      <c r="J6" s="21"/>
    </row>
    <row r="7" ht="123" customHeight="1" spans="1:10">
      <c r="A7" s="20" t="s">
        <v>211</v>
      </c>
      <c r="B7" s="18" t="s">
        <v>197</v>
      </c>
      <c r="C7" s="21" t="s">
        <v>212</v>
      </c>
      <c r="D7" s="21" t="s">
        <v>213</v>
      </c>
      <c r="E7" s="21" t="s">
        <v>214</v>
      </c>
      <c r="F7" s="21">
        <v>317</v>
      </c>
      <c r="G7" s="21" t="s">
        <v>215</v>
      </c>
      <c r="H7" s="21"/>
      <c r="I7" s="21"/>
      <c r="J7" s="21" t="s">
        <v>202</v>
      </c>
    </row>
    <row r="8" ht="122" customHeight="1" spans="1:10">
      <c r="A8" s="20"/>
      <c r="B8" s="18" t="s">
        <v>203</v>
      </c>
      <c r="C8" s="21" t="s">
        <v>216</v>
      </c>
      <c r="D8" s="21" t="s">
        <v>213</v>
      </c>
      <c r="E8" s="21"/>
      <c r="F8" s="21"/>
      <c r="G8" s="21"/>
      <c r="H8" s="21"/>
      <c r="I8" s="21"/>
      <c r="J8" s="21"/>
    </row>
    <row r="9" ht="99" customHeight="1" spans="1:10">
      <c r="A9" s="20"/>
      <c r="B9" s="18" t="s">
        <v>208</v>
      </c>
      <c r="C9" s="21" t="s">
        <v>217</v>
      </c>
      <c r="D9" s="21"/>
      <c r="E9" s="21"/>
      <c r="F9" s="21"/>
      <c r="G9" s="21"/>
      <c r="H9" s="21"/>
      <c r="I9" s="21"/>
      <c r="J9" s="21"/>
    </row>
    <row r="10" ht="165" customHeight="1" spans="1:10">
      <c r="A10" s="20" t="s">
        <v>218</v>
      </c>
      <c r="B10" s="18" t="s">
        <v>197</v>
      </c>
      <c r="C10" s="21" t="s">
        <v>219</v>
      </c>
      <c r="D10" s="21" t="s">
        <v>220</v>
      </c>
      <c r="E10" s="21" t="s">
        <v>221</v>
      </c>
      <c r="F10" s="21">
        <v>640</v>
      </c>
      <c r="G10" s="21" t="s">
        <v>222</v>
      </c>
      <c r="H10" s="21"/>
      <c r="I10" s="21"/>
      <c r="J10" s="21" t="s">
        <v>223</v>
      </c>
    </row>
    <row r="11" ht="163" customHeight="1" spans="1:10">
      <c r="A11" s="20"/>
      <c r="B11" s="18" t="s">
        <v>203</v>
      </c>
      <c r="C11" s="21" t="s">
        <v>224</v>
      </c>
      <c r="D11" s="21" t="s">
        <v>220</v>
      </c>
      <c r="E11" s="21"/>
      <c r="F11" s="21"/>
      <c r="G11" s="21"/>
      <c r="H11" s="21"/>
      <c r="I11" s="21"/>
      <c r="J11" s="21"/>
    </row>
    <row r="12" ht="186" customHeight="1" spans="1:10">
      <c r="A12" s="20"/>
      <c r="B12" s="18" t="s">
        <v>208</v>
      </c>
      <c r="C12" s="21" t="s">
        <v>217</v>
      </c>
      <c r="D12" s="21"/>
      <c r="E12" s="21"/>
      <c r="F12" s="21"/>
      <c r="G12" s="21"/>
      <c r="H12" s="21"/>
      <c r="I12" s="21"/>
      <c r="J12" s="21"/>
    </row>
    <row r="14" ht="18.75" customHeight="1" spans="1:10">
      <c r="A14" s="22" t="s">
        <v>225</v>
      </c>
      <c r="B14" s="22"/>
      <c r="C14" s="22"/>
      <c r="D14" s="22"/>
      <c r="E14" s="22"/>
      <c r="F14" s="22"/>
      <c r="G14" s="22"/>
      <c r="H14" s="22"/>
      <c r="I14" s="22"/>
      <c r="J14" s="22"/>
    </row>
  </sheetData>
  <mergeCells count="11">
    <mergeCell ref="A1:J1"/>
    <mergeCell ref="G2:I2"/>
    <mergeCell ref="A14:J14"/>
    <mergeCell ref="A2:A3"/>
    <mergeCell ref="A4:A6"/>
    <mergeCell ref="A7:A9"/>
    <mergeCell ref="A10:A12"/>
    <mergeCell ref="D2:D3"/>
    <mergeCell ref="E2:E3"/>
    <mergeCell ref="F2:F3"/>
    <mergeCell ref="B2:C3"/>
  </mergeCells>
  <pageMargins left="0.42" right="0.27" top="0.56"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opLeftCell="A2" workbookViewId="0">
      <selection activeCell="L8" sqref="L8"/>
    </sheetView>
  </sheetViews>
  <sheetFormatPr defaultColWidth="8.625" defaultRowHeight="14.25" outlineLevelCol="6"/>
  <cols>
    <col min="1" max="1" width="21.875" style="1" customWidth="1"/>
    <col min="2" max="2" width="8.5" style="1" customWidth="1"/>
    <col min="3" max="3" width="8.625" style="1" customWidth="1"/>
    <col min="4" max="5" width="10.125" style="1" customWidth="1"/>
    <col min="6" max="6" width="10.625" style="1" customWidth="1"/>
    <col min="7" max="7" width="8.75" style="2" customWidth="1"/>
    <col min="8" max="32" width="9" style="3" customWidth="1"/>
    <col min="33" max="16384" width="8.625" style="3"/>
  </cols>
  <sheetData>
    <row r="1" ht="35" customHeight="1" spans="1:7">
      <c r="A1" s="4" t="s">
        <v>226</v>
      </c>
      <c r="B1" s="4"/>
      <c r="C1" s="4"/>
      <c r="D1" s="4"/>
      <c r="E1" s="4"/>
      <c r="F1" s="5"/>
      <c r="G1" s="6"/>
    </row>
    <row r="2" ht="32" customHeight="1" spans="1:7">
      <c r="A2" s="7" t="s">
        <v>227</v>
      </c>
      <c r="B2" s="7" t="s">
        <v>228</v>
      </c>
      <c r="C2" s="7" t="s">
        <v>229</v>
      </c>
      <c r="D2" s="8" t="s">
        <v>230</v>
      </c>
      <c r="E2" s="9"/>
      <c r="F2" s="10"/>
      <c r="G2" s="11" t="s">
        <v>231</v>
      </c>
    </row>
    <row r="3" ht="56" customHeight="1" spans="1:7">
      <c r="A3" s="7"/>
      <c r="B3" s="7"/>
      <c r="C3" s="7"/>
      <c r="D3" s="7" t="s">
        <v>232</v>
      </c>
      <c r="E3" s="7" t="s">
        <v>39</v>
      </c>
      <c r="F3" s="7" t="s">
        <v>233</v>
      </c>
      <c r="G3" s="11"/>
    </row>
    <row r="4" ht="37" customHeight="1" spans="1:7">
      <c r="A4" s="7" t="s">
        <v>43</v>
      </c>
      <c r="B4" s="7">
        <v>511</v>
      </c>
      <c r="C4" s="7">
        <v>340</v>
      </c>
      <c r="D4" s="7">
        <v>171</v>
      </c>
      <c r="E4" s="7">
        <v>123</v>
      </c>
      <c r="F4" s="7">
        <v>48</v>
      </c>
      <c r="G4" s="11">
        <v>0.1838</v>
      </c>
    </row>
    <row r="5" ht="32" customHeight="1" spans="1:7">
      <c r="A5" s="12" t="s">
        <v>116</v>
      </c>
      <c r="B5" s="12">
        <v>288</v>
      </c>
      <c r="C5" s="12">
        <v>144</v>
      </c>
      <c r="D5" s="12">
        <v>144</v>
      </c>
      <c r="E5" s="12"/>
      <c r="F5" s="12"/>
      <c r="G5" s="13">
        <v>0.1036</v>
      </c>
    </row>
    <row r="6" ht="33" customHeight="1" spans="1:7">
      <c r="A6" s="7" t="s">
        <v>234</v>
      </c>
      <c r="B6" s="7">
        <v>671</v>
      </c>
      <c r="C6" s="7">
        <v>392</v>
      </c>
      <c r="D6" s="7">
        <v>279</v>
      </c>
      <c r="E6" s="7">
        <v>279</v>
      </c>
      <c r="F6" s="7">
        <v>0</v>
      </c>
      <c r="G6" s="11">
        <v>0.2414</v>
      </c>
    </row>
    <row r="7" ht="39" customHeight="1" spans="1:7">
      <c r="A7" s="7" t="s">
        <v>235</v>
      </c>
      <c r="B7" s="7">
        <v>1074</v>
      </c>
      <c r="C7" s="7">
        <v>219</v>
      </c>
      <c r="D7" s="7">
        <v>855</v>
      </c>
      <c r="E7" s="7">
        <v>215</v>
      </c>
      <c r="F7" s="7">
        <v>640</v>
      </c>
      <c r="G7" s="11">
        <v>0.3863</v>
      </c>
    </row>
    <row r="8" ht="39" customHeight="1" spans="1:7">
      <c r="A8" s="7" t="s">
        <v>162</v>
      </c>
      <c r="B8" s="7">
        <v>236</v>
      </c>
      <c r="C8" s="7">
        <v>126</v>
      </c>
      <c r="D8" s="7">
        <v>110</v>
      </c>
      <c r="E8" s="7">
        <v>110</v>
      </c>
      <c r="F8" s="7">
        <v>0</v>
      </c>
      <c r="G8" s="11">
        <v>0.0849</v>
      </c>
    </row>
    <row r="9" ht="36" customHeight="1" spans="1:7">
      <c r="A9" s="7" t="s">
        <v>17</v>
      </c>
      <c r="B9" s="7">
        <v>2780</v>
      </c>
      <c r="C9" s="7">
        <f>SUM(C4:C8)</f>
        <v>1221</v>
      </c>
      <c r="D9" s="7">
        <f>SUM(D4:D8)</f>
        <v>1559</v>
      </c>
      <c r="E9" s="7">
        <f>SUM(E4:E8)</f>
        <v>727</v>
      </c>
      <c r="F9" s="7">
        <f>SUM(F4:F8)</f>
        <v>688</v>
      </c>
      <c r="G9" s="11">
        <f>SUM(G4:G8)</f>
        <v>1</v>
      </c>
    </row>
    <row r="10" ht="34" customHeight="1" spans="1:7">
      <c r="A10" s="7" t="s">
        <v>236</v>
      </c>
      <c r="B10" s="7"/>
      <c r="C10" s="14" t="s">
        <v>237</v>
      </c>
      <c r="D10" s="14"/>
      <c r="E10" s="14"/>
      <c r="F10" s="14"/>
      <c r="G10" s="14"/>
    </row>
  </sheetData>
  <mergeCells count="8">
    <mergeCell ref="A1:E1"/>
    <mergeCell ref="D2:F2"/>
    <mergeCell ref="A10:B10"/>
    <mergeCell ref="C10:G10"/>
    <mergeCell ref="A2:A3"/>
    <mergeCell ref="B2:B3"/>
    <mergeCell ref="C2:C3"/>
    <mergeCell ref="G2:G3"/>
  </mergeCells>
  <printOptions horizontalCentered="1"/>
  <pageMargins left="0.94488188976378" right="0.748031496062992" top="0.984251968503937" bottom="0.984251968503937" header="0.511811023622047" footer="0.511811023622047"/>
  <pageSetup paperSize="9"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Company>番茄花园</Company>
  <Application>Microsoft Excel</Application>
  <HeadingPairs>
    <vt:vector size="2" baseType="variant">
      <vt:variant>
        <vt:lpstr>工作表</vt:lpstr>
      </vt:variant>
      <vt:variant>
        <vt:i4>4</vt:i4>
      </vt:variant>
    </vt:vector>
  </HeadingPairs>
  <TitlesOfParts>
    <vt:vector size="4" baseType="lpstr">
      <vt:lpstr>教学活动时间安排表</vt:lpstr>
      <vt:lpstr>课程设置、教学进程计划及课时（学分实际学分</vt:lpstr>
      <vt:lpstr>实践教学活动安排 (2)</vt:lpstr>
      <vt:lpstr>课程类别和结构比例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番茄花园</dc:creator>
  <cp:lastModifiedBy>微信用户</cp:lastModifiedBy>
  <dcterms:created xsi:type="dcterms:W3CDTF">2009-10-05T05:51:00Z</dcterms:created>
  <cp:lastPrinted>2025-03-21T07:36:00Z</cp:lastPrinted>
  <dcterms:modified xsi:type="dcterms:W3CDTF">2025-10-16T04:01:42Z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FA7E3E1343AE4DA48672816C3A0C80C8_13</vt:lpwstr>
  </property>
</Properties>
</file>